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8 03\На отправку в ДСО\Обновленные графики в ДСО отправка 28072020\Графики на отправку\"/>
    </mc:Choice>
  </mc:AlternateContent>
  <bookViews>
    <workbookView xWindow="-105" yWindow="-105" windowWidth="19410" windowHeight="10410" tabRatio="772" activeTab="2"/>
  </bookViews>
  <sheets>
    <sheet name="таб.2.1" sheetId="82" r:id="rId1"/>
    <sheet name="таб.2.2" sheetId="84" r:id="rId2"/>
    <sheet name="таб.2.3" sheetId="94" r:id="rId3"/>
    <sheet name="2.1" sheetId="36" r:id="rId4"/>
    <sheet name="2.2" sheetId="23" r:id="rId5"/>
    <sheet name="таб.2.4" sheetId="88" r:id="rId6"/>
    <sheet name="таб.2.5" sheetId="89" r:id="rId7"/>
    <sheet name="таб.2.6" sheetId="90" r:id="rId8"/>
    <sheet name="таб.2.7" sheetId="91" r:id="rId9"/>
    <sheet name="таб.2.8" sheetId="92" r:id="rId10"/>
    <sheet name="таб.2.9" sheetId="93" r:id="rId11"/>
    <sheet name="2.3" sheetId="50" r:id="rId12"/>
    <sheet name="2.4" sheetId="77" r:id="rId13"/>
    <sheet name="2.5" sheetId="78" r:id="rId14"/>
    <sheet name="2.6" sheetId="79" r:id="rId15"/>
    <sheet name="2.7" sheetId="80" r:id="rId16"/>
  </sheets>
  <externalReferences>
    <externalReference r:id="rId17"/>
    <externalReference r:id="rId18"/>
    <externalReference r:id="rId19"/>
  </externalReferences>
  <definedNames>
    <definedName name="anscount" hidden="1">2</definedName>
    <definedName name="arrFood" localSheetId="3">#REF!</definedName>
    <definedName name="arrFood" localSheetId="11">#REF!</definedName>
    <definedName name="arrFood" localSheetId="15">#REF!</definedName>
    <definedName name="arrFood" localSheetId="0">#REF!</definedName>
    <definedName name="arrFood" localSheetId="1">#REF!</definedName>
    <definedName name="arrFood" localSheetId="2">#REF!</definedName>
    <definedName name="arrFood" localSheetId="5">#REF!</definedName>
    <definedName name="arrFood" localSheetId="6">#REF!</definedName>
    <definedName name="arrFood" localSheetId="7">#REF!</definedName>
    <definedName name="arrFood" localSheetId="8">#REF!</definedName>
    <definedName name="arrFood" localSheetId="9">#REF!</definedName>
    <definedName name="arrFood" localSheetId="10">#REF!</definedName>
    <definedName name="arrFood">#REF!</definedName>
    <definedName name="arrNames" localSheetId="3">#REF!</definedName>
    <definedName name="arrNames" localSheetId="11">#REF!</definedName>
    <definedName name="arrNames" localSheetId="15">#REF!</definedName>
    <definedName name="arrNames" localSheetId="0">#REF!</definedName>
    <definedName name="arrNames" localSheetId="1">#REF!</definedName>
    <definedName name="arrNames" localSheetId="2">#REF!</definedName>
    <definedName name="arrNames" localSheetId="5">#REF!</definedName>
    <definedName name="arrNames" localSheetId="6">#REF!</definedName>
    <definedName name="arrNames" localSheetId="7">#REF!</definedName>
    <definedName name="arrNames" localSheetId="8">#REF!</definedName>
    <definedName name="arrNames" localSheetId="9">#REF!</definedName>
    <definedName name="arrNames" localSheetId="10">#REF!</definedName>
    <definedName name="arrNames">#REF!</definedName>
    <definedName name="fldComment_OtherFood" localSheetId="0">'[1]CPI MoM Index'!$B$229</definedName>
    <definedName name="fldComment_OtherFood" localSheetId="1">'[1]CPI MoM Index'!$B$229</definedName>
    <definedName name="fldComment_OtherFood" localSheetId="2">'[1]CPI MoM Index'!$B$229</definedName>
    <definedName name="fldComment_OtherFood" localSheetId="5">'[1]CPI MoM Index'!$B$229</definedName>
    <definedName name="fldComment_OtherFood" localSheetId="6">'[1]CPI MoM Index'!$B$229</definedName>
    <definedName name="fldComment_OtherFood" localSheetId="7">'[1]CPI MoM Index'!$B$229</definedName>
    <definedName name="fldComment_OtherFood" localSheetId="8">'[1]CPI MoM Index'!$B$229</definedName>
    <definedName name="fldComment_OtherFood" localSheetId="9">'[1]CPI MoM Index'!$B$229</definedName>
    <definedName name="fldComment_OtherFood" localSheetId="10">'[1]CPI MoM Index'!$B$229</definedName>
    <definedName name="fldComment_OtherFood">'[2]CPI MoM Index'!$B$231</definedName>
    <definedName name="fldExample" localSheetId="3">#REF!</definedName>
    <definedName name="fldExample" localSheetId="11">#REF!</definedName>
    <definedName name="fldExample" localSheetId="15">#REF!</definedName>
    <definedName name="fldExample" localSheetId="0">#REF!</definedName>
    <definedName name="fldExample" localSheetId="1">#REF!</definedName>
    <definedName name="fldExample" localSheetId="2">#REF!</definedName>
    <definedName name="fldExample" localSheetId="5">#REF!</definedName>
    <definedName name="fldExample" localSheetId="6">#REF!</definedName>
    <definedName name="fldExample" localSheetId="7">#REF!</definedName>
    <definedName name="fldExample" localSheetId="8">#REF!</definedName>
    <definedName name="fldExample" localSheetId="9">#REF!</definedName>
    <definedName name="fldExample" localSheetId="10">#REF!</definedName>
    <definedName name="fldExample">#REF!</definedName>
    <definedName name="fldFloatingPointCorrector" localSheetId="0">[1]HLP.HowToLinkData!$B$140</definedName>
    <definedName name="fldFloatingPointCorrector" localSheetId="1">[1]HLP.HowToLinkData!$B$140</definedName>
    <definedName name="fldFloatingPointCorrector" localSheetId="2">[1]HLP.HowToLinkData!$B$140</definedName>
    <definedName name="fldFloatingPointCorrector" localSheetId="5">[1]HLP.HowToLinkData!$B$140</definedName>
    <definedName name="fldFloatingPointCorrector" localSheetId="6">[1]HLP.HowToLinkData!$B$140</definedName>
    <definedName name="fldFloatingPointCorrector" localSheetId="7">[1]HLP.HowToLinkData!$B$140</definedName>
    <definedName name="fldFloatingPointCorrector" localSheetId="8">[1]HLP.HowToLinkData!$B$140</definedName>
    <definedName name="fldFloatingPointCorrector" localSheetId="9">[1]HLP.HowToLinkData!$B$140</definedName>
    <definedName name="fldFloatingPointCorrector" localSheetId="10">[1]HLP.HowToLinkData!$B$140</definedName>
    <definedName name="fldFloatingPointCorrector">[3]HLP.HowToLinkData!$B$140</definedName>
    <definedName name="fldRouding" localSheetId="3">#REF!</definedName>
    <definedName name="fldRouding" localSheetId="11">#REF!</definedName>
    <definedName name="fldRouding" localSheetId="15">#REF!</definedName>
    <definedName name="fldRouding" localSheetId="0">#REF!</definedName>
    <definedName name="fldRouding" localSheetId="1">#REF!</definedName>
    <definedName name="fldRouding" localSheetId="2">#REF!</definedName>
    <definedName name="fldRouding" localSheetId="5">#REF!</definedName>
    <definedName name="fldRouding" localSheetId="6">#REF!</definedName>
    <definedName name="fldRouding" localSheetId="7">#REF!</definedName>
    <definedName name="fldRouding" localSheetId="8">#REF!</definedName>
    <definedName name="fldRouding" localSheetId="9">#REF!</definedName>
    <definedName name="fldRouding" localSheetId="10">#REF!</definedName>
    <definedName name="fldRouding">#REF!</definedName>
    <definedName name="fldSecurity" localSheetId="3">#REF!</definedName>
    <definedName name="fldSecurity" localSheetId="11">#REF!</definedName>
    <definedName name="fldSecurity" localSheetId="15">#REF!</definedName>
    <definedName name="fldSecurity" localSheetId="0">#REF!</definedName>
    <definedName name="fldSecurity" localSheetId="1">#REF!</definedName>
    <definedName name="fldSecurity" localSheetId="2">#REF!</definedName>
    <definedName name="fldSecurity" localSheetId="5">#REF!</definedName>
    <definedName name="fldSecurity" localSheetId="6">#REF!</definedName>
    <definedName name="fldSecurity" localSheetId="7">#REF!</definedName>
    <definedName name="fldSecurity" localSheetId="8">#REF!</definedName>
    <definedName name="fldSecurity" localSheetId="9">#REF!</definedName>
    <definedName name="fldSecurity" localSheetId="10">#REF!</definedName>
    <definedName name="fldSecurity">#REF!</definedName>
    <definedName name="limcount" hidden="1">2</definedName>
    <definedName name="sencount" hidden="1">4</definedName>
    <definedName name="ааааа" localSheetId="3">#REF!</definedName>
    <definedName name="ааааа" localSheetId="11">#REF!</definedName>
    <definedName name="ааааа" localSheetId="15">#REF!</definedName>
    <definedName name="ааааа" localSheetId="0">#REF!</definedName>
    <definedName name="ааааа" localSheetId="1">#REF!</definedName>
    <definedName name="ааааа" localSheetId="2">#REF!</definedName>
    <definedName name="ааааа" localSheetId="5">#REF!</definedName>
    <definedName name="ааааа" localSheetId="6">#REF!</definedName>
    <definedName name="ааааа" localSheetId="7">#REF!</definedName>
    <definedName name="ааааа" localSheetId="8">#REF!</definedName>
    <definedName name="ааааа" localSheetId="9">#REF!</definedName>
    <definedName name="ааааа" localSheetId="10">#REF!</definedName>
    <definedName name="ааааа">#REF!</definedName>
    <definedName name="ав" localSheetId="1">#REF!</definedName>
    <definedName name="ав" localSheetId="2">#REF!</definedName>
    <definedName name="ав" localSheetId="5">#REF!</definedName>
    <definedName name="ав" localSheetId="6">#REF!</definedName>
    <definedName name="ав" localSheetId="7">#REF!</definedName>
    <definedName name="ав" localSheetId="8">#REF!</definedName>
    <definedName name="ав" localSheetId="9">#REF!</definedName>
    <definedName name="ав" localSheetId="10">#REF!</definedName>
    <definedName name="ав">#REF!</definedName>
    <definedName name="ацы" localSheetId="1">#REF!</definedName>
    <definedName name="ацы" localSheetId="2">#REF!</definedName>
    <definedName name="ацы" localSheetId="5">#REF!</definedName>
    <definedName name="ацы" localSheetId="6">#REF!</definedName>
    <definedName name="ацы" localSheetId="7">#REF!</definedName>
    <definedName name="ацы" localSheetId="8">#REF!</definedName>
    <definedName name="ацы" localSheetId="9">#REF!</definedName>
    <definedName name="ацы" localSheetId="10">#REF!</definedName>
    <definedName name="ацы">#REF!</definedName>
    <definedName name="блш" localSheetId="1">#REF!</definedName>
    <definedName name="блш" localSheetId="2">#REF!</definedName>
    <definedName name="блш" localSheetId="5">#REF!</definedName>
    <definedName name="блш" localSheetId="6">#REF!</definedName>
    <definedName name="блш" localSheetId="7">#REF!</definedName>
    <definedName name="блш" localSheetId="8">#REF!</definedName>
    <definedName name="блш" localSheetId="9">#REF!</definedName>
    <definedName name="блш" localSheetId="10">#REF!</definedName>
    <definedName name="блш">#REF!</definedName>
    <definedName name="ва" localSheetId="1">#REF!</definedName>
    <definedName name="ва" localSheetId="2">#REF!</definedName>
    <definedName name="ва" localSheetId="5">#REF!</definedName>
    <definedName name="ва" localSheetId="6">#REF!</definedName>
    <definedName name="ва" localSheetId="7">#REF!</definedName>
    <definedName name="ва" localSheetId="8">#REF!</definedName>
    <definedName name="ва" localSheetId="9">#REF!</definedName>
    <definedName name="ва" localSheetId="10">#REF!</definedName>
    <definedName name="ва">#REF!</definedName>
    <definedName name="гнб" localSheetId="1">#REF!</definedName>
    <definedName name="гнб" localSheetId="2">#REF!</definedName>
    <definedName name="гнб" localSheetId="5">#REF!</definedName>
    <definedName name="гнб" localSheetId="6">#REF!</definedName>
    <definedName name="гнб" localSheetId="7">#REF!</definedName>
    <definedName name="гнб" localSheetId="8">#REF!</definedName>
    <definedName name="гнб" localSheetId="9">#REF!</definedName>
    <definedName name="гнб" localSheetId="10">#REF!</definedName>
    <definedName name="гнб">#REF!</definedName>
    <definedName name="гнлб" localSheetId="1">#REF!</definedName>
    <definedName name="гнлб" localSheetId="2">#REF!</definedName>
    <definedName name="гнлб" localSheetId="5">#REF!</definedName>
    <definedName name="гнлб" localSheetId="6">#REF!</definedName>
    <definedName name="гнлб" localSheetId="7">#REF!</definedName>
    <definedName name="гнлб" localSheetId="8">#REF!</definedName>
    <definedName name="гнлб" localSheetId="9">#REF!</definedName>
    <definedName name="гнлб" localSheetId="10">#REF!</definedName>
    <definedName name="гнлб">#REF!</definedName>
    <definedName name="ка" localSheetId="1">#REF!</definedName>
    <definedName name="ка" localSheetId="2">#REF!</definedName>
    <definedName name="ка" localSheetId="5">#REF!</definedName>
    <definedName name="ка" localSheetId="6">#REF!</definedName>
    <definedName name="ка" localSheetId="7">#REF!</definedName>
    <definedName name="ка" localSheetId="8">#REF!</definedName>
    <definedName name="ка" localSheetId="9">#REF!</definedName>
    <definedName name="ка" localSheetId="10">#REF!</definedName>
    <definedName name="ка">#REF!</definedName>
    <definedName name="кйу" localSheetId="1">#REF!</definedName>
    <definedName name="кйу" localSheetId="2">#REF!</definedName>
    <definedName name="кйу" localSheetId="5">#REF!</definedName>
    <definedName name="кйу" localSheetId="6">#REF!</definedName>
    <definedName name="кйу" localSheetId="7">#REF!</definedName>
    <definedName name="кйу" localSheetId="8">#REF!</definedName>
    <definedName name="кйу" localSheetId="9">#REF!</definedName>
    <definedName name="кйу" localSheetId="10">#REF!</definedName>
    <definedName name="кйу">#REF!</definedName>
    <definedName name="лгбн" localSheetId="1">#REF!</definedName>
    <definedName name="лгбн" localSheetId="2">#REF!</definedName>
    <definedName name="лгбн" localSheetId="5">#REF!</definedName>
    <definedName name="лгбн" localSheetId="6">#REF!</definedName>
    <definedName name="лгбн" localSheetId="7">#REF!</definedName>
    <definedName name="лгбн" localSheetId="8">#REF!</definedName>
    <definedName name="лгбн" localSheetId="9">#REF!</definedName>
    <definedName name="лгбн" localSheetId="10">#REF!</definedName>
    <definedName name="лгбн">#REF!</definedName>
    <definedName name="лш" localSheetId="1">#REF!</definedName>
    <definedName name="лш" localSheetId="2">#REF!</definedName>
    <definedName name="лш" localSheetId="5">#REF!</definedName>
    <definedName name="лш" localSheetId="6">#REF!</definedName>
    <definedName name="лш" localSheetId="7">#REF!</definedName>
    <definedName name="лш" localSheetId="8">#REF!</definedName>
    <definedName name="лш" localSheetId="9">#REF!</definedName>
    <definedName name="лш" localSheetId="10">#REF!</definedName>
    <definedName name="лш">#REF!</definedName>
    <definedName name="он" localSheetId="1">#REF!</definedName>
    <definedName name="он" localSheetId="2">#REF!</definedName>
    <definedName name="он" localSheetId="5">#REF!</definedName>
    <definedName name="он" localSheetId="6">#REF!</definedName>
    <definedName name="он" localSheetId="7">#REF!</definedName>
    <definedName name="он" localSheetId="8">#REF!</definedName>
    <definedName name="он" localSheetId="9">#REF!</definedName>
    <definedName name="он" localSheetId="10">#REF!</definedName>
    <definedName name="он">#REF!</definedName>
    <definedName name="п" localSheetId="1">#REF!</definedName>
    <definedName name="п" localSheetId="2">#REF!</definedName>
    <definedName name="п" localSheetId="5">#REF!</definedName>
    <definedName name="п" localSheetId="6">#REF!</definedName>
    <definedName name="п" localSheetId="7">#REF!</definedName>
    <definedName name="п" localSheetId="8">#REF!</definedName>
    <definedName name="п" localSheetId="9">#REF!</definedName>
    <definedName name="п" localSheetId="10">#REF!</definedName>
    <definedName name="п">#REF!</definedName>
    <definedName name="рп" localSheetId="1">#REF!</definedName>
    <definedName name="рп" localSheetId="2">#REF!</definedName>
    <definedName name="рп" localSheetId="5">#REF!</definedName>
    <definedName name="рп" localSheetId="6">#REF!</definedName>
    <definedName name="рп" localSheetId="7">#REF!</definedName>
    <definedName name="рп" localSheetId="8">#REF!</definedName>
    <definedName name="рп" localSheetId="9">#REF!</definedName>
    <definedName name="рп" localSheetId="10">#REF!</definedName>
    <definedName name="рп">#REF!</definedName>
    <definedName name="рпав" localSheetId="1">#REF!</definedName>
    <definedName name="рпав" localSheetId="2">#REF!</definedName>
    <definedName name="рпав" localSheetId="5">#REF!</definedName>
    <definedName name="рпав" localSheetId="6">#REF!</definedName>
    <definedName name="рпав" localSheetId="7">#REF!</definedName>
    <definedName name="рпав" localSheetId="8">#REF!</definedName>
    <definedName name="рпав" localSheetId="9">#REF!</definedName>
    <definedName name="рпав" localSheetId="10">#REF!</definedName>
    <definedName name="рпав">#REF!</definedName>
    <definedName name="Список" localSheetId="3">#REF!</definedName>
    <definedName name="Список" localSheetId="11">#REF!</definedName>
    <definedName name="Список" localSheetId="15">#REF!</definedName>
    <definedName name="Список" localSheetId="0">#REF!</definedName>
    <definedName name="Список" localSheetId="1">#REF!</definedName>
    <definedName name="Список" localSheetId="2">#REF!</definedName>
    <definedName name="Список" localSheetId="5">#REF!</definedName>
    <definedName name="Список" localSheetId="6">#REF!</definedName>
    <definedName name="Список" localSheetId="7">#REF!</definedName>
    <definedName name="Список" localSheetId="8">#REF!</definedName>
    <definedName name="Список" localSheetId="9">#REF!</definedName>
    <definedName name="Список" localSheetId="10">#REF!</definedName>
    <definedName name="Список">#REF!</definedName>
    <definedName name="уа" localSheetId="1">#REF!</definedName>
    <definedName name="уа" localSheetId="2">#REF!</definedName>
    <definedName name="уа" localSheetId="5">#REF!</definedName>
    <definedName name="уа" localSheetId="6">#REF!</definedName>
    <definedName name="уа" localSheetId="7">#REF!</definedName>
    <definedName name="уа" localSheetId="8">#REF!</definedName>
    <definedName name="уа" localSheetId="9">#REF!</definedName>
    <definedName name="уа" localSheetId="10">#REF!</definedName>
    <definedName name="уа">#REF!</definedName>
    <definedName name="уац" localSheetId="1">#REF!</definedName>
    <definedName name="уац" localSheetId="2">#REF!</definedName>
    <definedName name="уац" localSheetId="5">#REF!</definedName>
    <definedName name="уац" localSheetId="6">#REF!</definedName>
    <definedName name="уац" localSheetId="7">#REF!</definedName>
    <definedName name="уац" localSheetId="8">#REF!</definedName>
    <definedName name="уац" localSheetId="9">#REF!</definedName>
    <definedName name="уац" localSheetId="10">#REF!</definedName>
    <definedName name="уац">#REF!</definedName>
    <definedName name="Уее" localSheetId="1">#REF!</definedName>
    <definedName name="Уее" localSheetId="2">#REF!</definedName>
    <definedName name="Уее" localSheetId="5">#REF!</definedName>
    <definedName name="Уее" localSheetId="6">#REF!</definedName>
    <definedName name="Уее" localSheetId="7">#REF!</definedName>
    <definedName name="Уее" localSheetId="8">#REF!</definedName>
    <definedName name="Уее" localSheetId="9">#REF!</definedName>
    <definedName name="Уее" localSheetId="10">#REF!</definedName>
    <definedName name="Уее">#REF!</definedName>
    <definedName name="уфкпе" localSheetId="1">#REF!</definedName>
    <definedName name="уфкпе" localSheetId="2">#REF!</definedName>
    <definedName name="уфкпе" localSheetId="5">#REF!</definedName>
    <definedName name="уфкпе" localSheetId="6">#REF!</definedName>
    <definedName name="уфкпе" localSheetId="7">#REF!</definedName>
    <definedName name="уфкпе" localSheetId="8">#REF!</definedName>
    <definedName name="уфкпе" localSheetId="9">#REF!</definedName>
    <definedName name="уфкпе" localSheetId="10">#REF!</definedName>
    <definedName name="уфкпе">#REF!</definedName>
    <definedName name="уца" localSheetId="1">#REF!</definedName>
    <definedName name="уца" localSheetId="2">#REF!</definedName>
    <definedName name="уца" localSheetId="5">#REF!</definedName>
    <definedName name="уца" localSheetId="6">#REF!</definedName>
    <definedName name="уца" localSheetId="7">#REF!</definedName>
    <definedName name="уца" localSheetId="8">#REF!</definedName>
    <definedName name="уца" localSheetId="9">#REF!</definedName>
    <definedName name="уца" localSheetId="10">#REF!</definedName>
    <definedName name="уца">#REF!</definedName>
    <definedName name="фд" localSheetId="1">#REF!</definedName>
    <definedName name="фд" localSheetId="2">#REF!</definedName>
    <definedName name="фд" localSheetId="5">#REF!</definedName>
    <definedName name="фд" localSheetId="6">#REF!</definedName>
    <definedName name="фд" localSheetId="7">#REF!</definedName>
    <definedName name="фд" localSheetId="8">#REF!</definedName>
    <definedName name="фд" localSheetId="9">#REF!</definedName>
    <definedName name="фд" localSheetId="10">#REF!</definedName>
    <definedName name="фд">#REF!</definedName>
    <definedName name="фук" localSheetId="1">#REF!</definedName>
    <definedName name="фук" localSheetId="2">#REF!</definedName>
    <definedName name="фук" localSheetId="5">#REF!</definedName>
    <definedName name="фук" localSheetId="6">#REF!</definedName>
    <definedName name="фук" localSheetId="7">#REF!</definedName>
    <definedName name="фук" localSheetId="8">#REF!</definedName>
    <definedName name="фук" localSheetId="9">#REF!</definedName>
    <definedName name="фук" localSheetId="10">#REF!</definedName>
    <definedName name="фук">#REF!</definedName>
    <definedName name="ц" localSheetId="1">#REF!</definedName>
    <definedName name="ц" localSheetId="2">#REF!</definedName>
    <definedName name="ц" localSheetId="5">#REF!</definedName>
    <definedName name="ц" localSheetId="6">#REF!</definedName>
    <definedName name="ц" localSheetId="7">#REF!</definedName>
    <definedName name="ц" localSheetId="8">#REF!</definedName>
    <definedName name="ц" localSheetId="9">#REF!</definedName>
    <definedName name="ц" localSheetId="10">#REF!</definedName>
    <definedName name="ц">#REF!</definedName>
    <definedName name="цп" localSheetId="1">#REF!</definedName>
    <definedName name="цп" localSheetId="2">#REF!</definedName>
    <definedName name="цп" localSheetId="5">#REF!</definedName>
    <definedName name="цп" localSheetId="6">#REF!</definedName>
    <definedName name="цп" localSheetId="7">#REF!</definedName>
    <definedName name="цп" localSheetId="8">#REF!</definedName>
    <definedName name="цп" localSheetId="9">#REF!</definedName>
    <definedName name="цп" localSheetId="10">#REF!</definedName>
    <definedName name="цп">#REF!</definedName>
    <definedName name="цыпкм" localSheetId="1">#REF!</definedName>
    <definedName name="цыпкм" localSheetId="2">#REF!</definedName>
    <definedName name="цыпкм" localSheetId="5">#REF!</definedName>
    <definedName name="цыпкм" localSheetId="6">#REF!</definedName>
    <definedName name="цыпкм" localSheetId="7">#REF!</definedName>
    <definedName name="цыпкм" localSheetId="8">#REF!</definedName>
    <definedName name="цыпкм" localSheetId="9">#REF!</definedName>
    <definedName name="цыпкм" localSheetId="10">#REF!</definedName>
    <definedName name="цыпкм">#REF!</definedName>
    <definedName name="шнлб" localSheetId="1">#REF!</definedName>
    <definedName name="шнлб" localSheetId="2">#REF!</definedName>
    <definedName name="шнлб" localSheetId="5">#REF!</definedName>
    <definedName name="шнлб" localSheetId="6">#REF!</definedName>
    <definedName name="шнлб" localSheetId="7">#REF!</definedName>
    <definedName name="шнлб" localSheetId="8">#REF!</definedName>
    <definedName name="шнлб" localSheetId="9">#REF!</definedName>
    <definedName name="шнлб" localSheetId="10">#REF!</definedName>
    <definedName name="шнлб">#REF!</definedName>
    <definedName name="ыпк" localSheetId="1">#REF!</definedName>
    <definedName name="ыпк" localSheetId="2">#REF!</definedName>
    <definedName name="ыпк" localSheetId="5">#REF!</definedName>
    <definedName name="ыпк" localSheetId="6">#REF!</definedName>
    <definedName name="ыпк" localSheetId="7">#REF!</definedName>
    <definedName name="ыпк" localSheetId="8">#REF!</definedName>
    <definedName name="ыпк" localSheetId="9">#REF!</definedName>
    <definedName name="ыпк" localSheetId="10">#REF!</definedName>
    <definedName name="ыпк">#REF!</definedName>
    <definedName name="эд" localSheetId="1">#REF!</definedName>
    <definedName name="эд" localSheetId="2">#REF!</definedName>
    <definedName name="эд" localSheetId="5">#REF!</definedName>
    <definedName name="эд" localSheetId="6">#REF!</definedName>
    <definedName name="эд" localSheetId="7">#REF!</definedName>
    <definedName name="эд" localSheetId="8">#REF!</definedName>
    <definedName name="эд" localSheetId="9">#REF!</definedName>
    <definedName name="эд" localSheetId="10">#REF!</definedName>
    <definedName name="эд">#REF!</definedName>
    <definedName name="яаи" localSheetId="1">#REF!</definedName>
    <definedName name="яаи" localSheetId="2">#REF!</definedName>
    <definedName name="яаи" localSheetId="5">#REF!</definedName>
    <definedName name="яаи" localSheetId="6">#REF!</definedName>
    <definedName name="яаи" localSheetId="7">#REF!</definedName>
    <definedName name="яаи" localSheetId="8">#REF!</definedName>
    <definedName name="яаи" localSheetId="9">#REF!</definedName>
    <definedName name="яаи" localSheetId="10">#REF!</definedName>
    <definedName name="яаи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94" l="1"/>
  <c r="F9" i="94"/>
  <c r="E9" i="94"/>
  <c r="D9" i="94"/>
  <c r="C9" i="94"/>
  <c r="B9" i="94"/>
  <c r="G8" i="94"/>
  <c r="F8" i="94"/>
  <c r="E8" i="94"/>
  <c r="D8" i="94"/>
  <c r="C8" i="94"/>
  <c r="B8" i="94"/>
  <c r="G7" i="94"/>
  <c r="F7" i="94"/>
  <c r="E7" i="94"/>
  <c r="D7" i="94"/>
  <c r="C7" i="94"/>
  <c r="B7" i="94"/>
  <c r="G6" i="94"/>
  <c r="F6" i="94"/>
  <c r="E6" i="94"/>
  <c r="D6" i="94"/>
  <c r="C6" i="94"/>
  <c r="B6" i="94"/>
</calcChain>
</file>

<file path=xl/sharedStrings.xml><?xml version="1.0" encoding="utf-8"?>
<sst xmlns="http://schemas.openxmlformats.org/spreadsheetml/2006/main" count="220" uniqueCount="103">
  <si>
    <t>Инфляция</t>
  </si>
  <si>
    <t>Плодоовощная продукция</t>
  </si>
  <si>
    <t>(прирост в % к соответствующему месяцу предыдущего года)</t>
  </si>
  <si>
    <t>Источник: Росстат.</t>
  </si>
  <si>
    <t>Источники: Банк России, Росстат.</t>
  </si>
  <si>
    <t>Ожидания предприятий</t>
  </si>
  <si>
    <t>Источники: Росстат, расчеты Банка России.</t>
  </si>
  <si>
    <t>(прирост в % к предыдущему месяцу)</t>
  </si>
  <si>
    <t>Инфляция (сезонно сглаженная)</t>
  </si>
  <si>
    <t>Бензин автомобильный</t>
  </si>
  <si>
    <t>Легковые автомобили</t>
  </si>
  <si>
    <t>Рис.2.1</t>
  </si>
  <si>
    <t>Рис.2.4</t>
  </si>
  <si>
    <t>Рис.2.6</t>
  </si>
  <si>
    <t>Рис.2.7</t>
  </si>
  <si>
    <t>Ценовые ожидания предприятий</t>
  </si>
  <si>
    <t>Источники: Bloomberg, Росстат.</t>
  </si>
  <si>
    <t>Раздел 2: Инфляция и инфляционные ожидания</t>
  </si>
  <si>
    <t>Продовольственные товары</t>
  </si>
  <si>
    <t>Крупа и бобовые</t>
  </si>
  <si>
    <t>Молоко и молочная продукция</t>
  </si>
  <si>
    <t>Непродовольственные товары</t>
  </si>
  <si>
    <t>Непродовольственные товары без нефтепродуктов</t>
  </si>
  <si>
    <t>Услуги</t>
  </si>
  <si>
    <t>Инфляция за 3 месяца, с исключением сезонности, аннуализированная, в % (правая шкала)</t>
  </si>
  <si>
    <t>Все товары и услуги</t>
  </si>
  <si>
    <t>Рис.2.2</t>
  </si>
  <si>
    <t>Прогноз на 2020 г.</t>
  </si>
  <si>
    <t>Прогноз на 2021 г.</t>
  </si>
  <si>
    <t>Факт</t>
  </si>
  <si>
    <t>Сахар</t>
  </si>
  <si>
    <t>(прирост в % к предыдущему месяцу с исключением сезонности)</t>
  </si>
  <si>
    <t>(баланс ответов, п.п.)</t>
  </si>
  <si>
    <t>Динамика прогнозов инфляции профессиональных аналитиков</t>
  </si>
  <si>
    <t>Персональные компьютеры</t>
  </si>
  <si>
    <t>Воздушный транспорт</t>
  </si>
  <si>
    <t>Зарубежный туризм</t>
  </si>
  <si>
    <t>Мясо и птица</t>
  </si>
  <si>
    <t>Цены на продукты питания длительного хранения</t>
  </si>
  <si>
    <t>Медикаменты</t>
  </si>
  <si>
    <t>Бумага туалетная</t>
  </si>
  <si>
    <t>Кофе</t>
  </si>
  <si>
    <t>Холодильники бытовые</t>
  </si>
  <si>
    <t>Инфляция  и ее компоненты</t>
  </si>
  <si>
    <t>Рис.2.3</t>
  </si>
  <si>
    <t>Мобильная связь</t>
  </si>
  <si>
    <t>Цены на непродовольственные товары без нефтепродуктов, молоко и молочную продукцию</t>
  </si>
  <si>
    <t>Рис.2.5</t>
  </si>
  <si>
    <t>Доля респондентов, %</t>
  </si>
  <si>
    <t>2-10 апреля</t>
  </si>
  <si>
    <t>16-24 апреля</t>
  </si>
  <si>
    <t>30 апреля-7 мая</t>
  </si>
  <si>
    <t>14-21 мая</t>
  </si>
  <si>
    <t>1-7 июня</t>
  </si>
  <si>
    <t>15-21 июня</t>
  </si>
  <si>
    <t>немного выше</t>
  </si>
  <si>
    <t>затрудняюсь ответить</t>
  </si>
  <si>
    <t>заметно выше, чем сейчас</t>
  </si>
  <si>
    <t>примерно таким же</t>
  </si>
  <si>
    <t>ниже, чем сейчас</t>
  </si>
  <si>
    <t>инфляции, роста цен вообще не будет</t>
  </si>
  <si>
    <t>Рис.3. Ожидания роста цен в ближайший год</t>
  </si>
  <si>
    <t>Ожидания домохозяйств роста цен в ближайший месяц</t>
  </si>
  <si>
    <t>(доля респондентов, %)</t>
  </si>
  <si>
    <t>Источник: ООО «инФОМ».</t>
  </si>
  <si>
    <t>Ожидания домохозяйств роста цен в ближайший год</t>
  </si>
  <si>
    <t>6-12 июля</t>
  </si>
  <si>
    <t>Источник: Росстат, расчеты Банка России.</t>
  </si>
  <si>
    <t>Продовольственные товары  (без плодовощной продукции)</t>
  </si>
  <si>
    <t>Услуги (без ЖКХ)</t>
  </si>
  <si>
    <t>Таб.2.1</t>
  </si>
  <si>
    <t>Таб.2.2</t>
  </si>
  <si>
    <t>Непродовольственные товары (без нефтепродуктов)</t>
  </si>
  <si>
    <t>Лимоны</t>
  </si>
  <si>
    <t>(прирост в % к предыдущему месяцу SA)</t>
  </si>
  <si>
    <t>Таб.2.3</t>
  </si>
  <si>
    <t>Картофель</t>
  </si>
  <si>
    <t>Мыло туалетное</t>
  </si>
  <si>
    <t>Таб.2.4</t>
  </si>
  <si>
    <t>Таб.2.5</t>
  </si>
  <si>
    <t>Потребительские цены на основные группы товаров и услуг в 2020 г.</t>
  </si>
  <si>
    <t>0,18</t>
  </si>
  <si>
    <t>0,22</t>
  </si>
  <si>
    <t>0,48</t>
  </si>
  <si>
    <t>0,77</t>
  </si>
  <si>
    <t>0,29</t>
  </si>
  <si>
    <t>0,25</t>
  </si>
  <si>
    <t>янв</t>
  </si>
  <si>
    <t>фев</t>
  </si>
  <si>
    <t>мар</t>
  </si>
  <si>
    <t>апр</t>
  </si>
  <si>
    <t>май</t>
  </si>
  <si>
    <t>июн</t>
  </si>
  <si>
    <t xml:space="preserve"> Цены на плодоовощную продукцию в 2020 г.</t>
  </si>
  <si>
    <t>Цены на медикаменты, предметы гигиены в 2020 г.</t>
  </si>
  <si>
    <t>Цены на услуги мобильной связи и бензин в 2020 г.</t>
  </si>
  <si>
    <t>Таб.2.7</t>
  </si>
  <si>
    <t>Цены на услуги воздушного транспорта и зарубежного туризма в 2020 г.</t>
  </si>
  <si>
    <t>Таб.2.8</t>
  </si>
  <si>
    <t>Цены на отдельные товары в 2020 г.</t>
  </si>
  <si>
    <t>(прирост в % к предыдущему месяцу SAAR)</t>
  </si>
  <si>
    <t>Таб.2.9</t>
  </si>
  <si>
    <t>Таб.2.6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</si>
</sst>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mmm\ yy"/>
    <numFmt numFmtId="165" formatCode="0.0"/>
    <numFmt numFmtId="166" formatCode="mmm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12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5" fillId="3" borderId="3" applyNumberFormat="0" applyFont="0" applyBorder="0" applyAlignment="0" applyProtection="0">
      <alignment horizontal="center" vertical="center"/>
    </xf>
    <xf numFmtId="165" fontId="5" fillId="4" borderId="4" applyNumberFormat="0" applyFont="0" applyBorder="0" applyAlignment="0" applyProtection="0">
      <alignment horizontal="center" vertical="center"/>
    </xf>
    <xf numFmtId="165" fontId="5" fillId="5" borderId="5" applyNumberFormat="0" applyFont="0" applyBorder="0" applyAlignment="0" applyProtection="0">
      <alignment horizontal="center" vertical="center"/>
    </xf>
    <xf numFmtId="0" fontId="5" fillId="2" borderId="0" applyNumberFormat="0" applyFont="0" applyBorder="0" applyAlignment="0" applyProtection="0">
      <alignment horizontal="left" vertical="center"/>
    </xf>
    <xf numFmtId="0" fontId="5" fillId="6" borderId="0" applyNumberFormat="0" applyFont="0" applyBorder="0" applyAlignment="0" applyProtection="0">
      <alignment horizontal="left" vertical="center"/>
    </xf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/>
    <xf numFmtId="17" fontId="0" fillId="0" borderId="0" xfId="0" applyNumberFormat="1"/>
    <xf numFmtId="164" fontId="0" fillId="0" borderId="1" xfId="0" applyNumberFormat="1" applyBorder="1"/>
    <xf numFmtId="0" fontId="0" fillId="0" borderId="0" xfId="0" applyFont="1"/>
    <xf numFmtId="14" fontId="0" fillId="0" borderId="0" xfId="0" applyNumberFormat="1"/>
    <xf numFmtId="165" fontId="7" fillId="0" borderId="0" xfId="8" applyNumberFormat="1" applyFont="1" applyFill="1" applyBorder="1" applyAlignment="1">
      <alignment horizontal="center"/>
    </xf>
    <xf numFmtId="165" fontId="7" fillId="0" borderId="6" xfId="8" applyNumberFormat="1" applyFont="1" applyFill="1" applyBorder="1" applyAlignment="1">
      <alignment horizontal="center"/>
    </xf>
    <xf numFmtId="165" fontId="7" fillId="0" borderId="2" xfId="8" applyNumberFormat="1" applyFont="1" applyFill="1" applyBorder="1" applyAlignment="1">
      <alignment horizontal="center"/>
    </xf>
    <xf numFmtId="0" fontId="0" fillId="0" borderId="0" xfId="0"/>
    <xf numFmtId="0" fontId="5" fillId="0" borderId="0" xfId="0" applyFont="1"/>
    <xf numFmtId="164" fontId="5" fillId="0" borderId="1" xfId="0" applyNumberFormat="1" applyFont="1" applyBorder="1"/>
    <xf numFmtId="0" fontId="0" fillId="0" borderId="0" xfId="0" applyFill="1"/>
    <xf numFmtId="165" fontId="0" fillId="0" borderId="0" xfId="6" applyNumberFormat="1" applyFont="1" applyFill="1" applyBorder="1" applyAlignment="1">
      <alignment horizontal="center" vertical="center"/>
    </xf>
    <xf numFmtId="165" fontId="0" fillId="0" borderId="0" xfId="8" applyNumberFormat="1" applyFont="1" applyFill="1" applyBorder="1" applyAlignment="1">
      <alignment horizontal="center" vertical="center"/>
    </xf>
    <xf numFmtId="165" fontId="0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ill="1" applyBorder="1" applyAlignment="1">
      <alignment horizontal="center" vertical="center"/>
    </xf>
    <xf numFmtId="165" fontId="5" fillId="0" borderId="0" xfId="8" applyNumberFormat="1" applyFill="1" applyBorder="1" applyAlignment="1">
      <alignment horizontal="center" vertical="center"/>
    </xf>
    <xf numFmtId="165" fontId="6" fillId="0" borderId="2" xfId="6" applyNumberFormat="1" applyFont="1" applyFill="1" applyBorder="1" applyAlignment="1">
      <alignment horizontal="center"/>
    </xf>
    <xf numFmtId="165" fontId="6" fillId="0" borderId="0" xfId="8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 vertical="center"/>
    </xf>
    <xf numFmtId="0" fontId="0" fillId="0" borderId="0" xfId="0" applyFill="1" applyBorder="1"/>
    <xf numFmtId="2" fontId="0" fillId="0" borderId="0" xfId="0" applyNumberFormat="1"/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indent="3"/>
    </xf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horizontal="left" indent="4"/>
    </xf>
    <xf numFmtId="0" fontId="0" fillId="7" borderId="0" xfId="0" applyFill="1"/>
    <xf numFmtId="2" fontId="0" fillId="0" borderId="0" xfId="0" applyNumberFormat="1" applyFill="1"/>
    <xf numFmtId="14" fontId="0" fillId="7" borderId="0" xfId="0" applyNumberFormat="1" applyFill="1"/>
    <xf numFmtId="2" fontId="0" fillId="7" borderId="0" xfId="0" applyNumberFormat="1" applyFill="1"/>
    <xf numFmtId="0" fontId="8" fillId="0" borderId="0" xfId="0" applyFont="1"/>
    <xf numFmtId="0" fontId="8" fillId="0" borderId="7" xfId="0" applyFont="1" applyBorder="1"/>
    <xf numFmtId="0" fontId="8" fillId="0" borderId="2" xfId="0" applyFont="1" applyBorder="1" applyAlignment="1">
      <alignment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0" fontId="9" fillId="0" borderId="0" xfId="0" applyFont="1"/>
    <xf numFmtId="2" fontId="8" fillId="0" borderId="0" xfId="0" applyNumberFormat="1" applyFont="1"/>
    <xf numFmtId="0" fontId="10" fillId="0" borderId="0" xfId="0" applyFont="1"/>
    <xf numFmtId="165" fontId="8" fillId="0" borderId="9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166" fontId="8" fillId="0" borderId="12" xfId="0" applyNumberFormat="1" applyFont="1" applyBorder="1" applyAlignment="1">
      <alignment horizontal="center"/>
    </xf>
    <xf numFmtId="166" fontId="8" fillId="0" borderId="13" xfId="0" applyNumberFormat="1" applyFont="1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0" fontId="0" fillId="0" borderId="8" xfId="0" applyBorder="1"/>
  </cellXfs>
  <cellStyles count="11">
    <cellStyle name="Обычный" xfId="0" builtinId="0"/>
    <cellStyle name="Обычный 17" xfId="2"/>
    <cellStyle name="Обычный 2 2" xfId="4"/>
    <cellStyle name="Обычный 2 3" xfId="1"/>
    <cellStyle name="Обычный 3 2 2" xfId="3"/>
    <cellStyle name="очень плохо" xfId="7"/>
    <cellStyle name="очень хорошо" xfId="9"/>
    <cellStyle name="плохо" xfId="5"/>
    <cellStyle name="средне" xfId="8"/>
    <cellStyle name="Финансовый 2" xfId="10"/>
    <cellStyle name="хорошо" xfId="6"/>
  </cellStyles>
  <dxfs count="6">
    <dxf>
      <fill>
        <patternFill>
          <bgColor theme="0"/>
        </patternFill>
      </fill>
    </dxf>
    <dxf>
      <fill>
        <patternFill>
          <bgColor rgb="FFF2DCDB"/>
        </patternFill>
      </fill>
    </dxf>
    <dxf>
      <fill>
        <patternFill>
          <bgColor rgb="FFE6B8B7"/>
        </patternFill>
      </fill>
    </dxf>
    <dxf>
      <fill>
        <patternFill>
          <bgColor rgb="FFDCE6F1"/>
        </patternFill>
      </fill>
    </dxf>
    <dxf>
      <fill>
        <patternFill>
          <bgColor rgb="FFB8CCE4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E1133"/>
      <color rgb="FF0088BB"/>
      <color rgb="FF00BBEE"/>
      <color rgb="FF80C0DD"/>
      <color rgb="FF80B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0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5308194077983"/>
          <c:h val="0.6620836625406022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'2.1'!$C$7</c:f>
              <c:strCache>
                <c:ptCount val="1"/>
                <c:pt idx="0">
                  <c:v>Инфляция (сезонно сглаженная)</c:v>
                </c:pt>
              </c:strCache>
            </c:strRef>
          </c:tx>
          <c:spPr>
            <a:solidFill>
              <a:srgbClr val="5B9BD5"/>
            </a:solidFill>
            <a:ln w="22225">
              <a:noFill/>
              <a:prstDash val="sysDot"/>
            </a:ln>
            <a:effectLst/>
          </c:spPr>
          <c:invertIfNegative val="0"/>
          <c:cat>
            <c:numRef>
              <c:f>'2.1'!$A$8:$A$49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'2.1'!$C$8:$C$49</c:f>
              <c:numCache>
                <c:formatCode>General</c:formatCode>
                <c:ptCount val="42"/>
                <c:pt idx="0">
                  <c:v>0.3794522740924009</c:v>
                </c:pt>
                <c:pt idx="1">
                  <c:v>0.11874620956575654</c:v>
                </c:pt>
                <c:pt idx="2">
                  <c:v>7.5813944274059963E-2</c:v>
                </c:pt>
                <c:pt idx="3">
                  <c:v>0.3011193995961321</c:v>
                </c:pt>
                <c:pt idx="4">
                  <c:v>0.38050425480138017</c:v>
                </c:pt>
                <c:pt idx="5">
                  <c:v>0.62688999770692533</c:v>
                </c:pt>
                <c:pt idx="6">
                  <c:v>-5.7054882429625309E-2</c:v>
                </c:pt>
                <c:pt idx="7">
                  <c:v>-9.1970234600054823E-2</c:v>
                </c:pt>
                <c:pt idx="8">
                  <c:v>0.13944971255784822</c:v>
                </c:pt>
                <c:pt idx="9">
                  <c:v>0.20927704124531488</c:v>
                </c:pt>
                <c:pt idx="10">
                  <c:v>0.13659555148416302</c:v>
                </c:pt>
                <c:pt idx="11">
                  <c:v>0.16892190951222119</c:v>
                </c:pt>
                <c:pt idx="12">
                  <c:v>9.858388258659545E-2</c:v>
                </c:pt>
                <c:pt idx="13">
                  <c:v>9.9838520214206028E-2</c:v>
                </c:pt>
                <c:pt idx="14">
                  <c:v>0.23024486344016282</c:v>
                </c:pt>
                <c:pt idx="15">
                  <c:v>0.34141089774419697</c:v>
                </c:pt>
                <c:pt idx="16">
                  <c:v>0.39617486827943083</c:v>
                </c:pt>
                <c:pt idx="17">
                  <c:v>0.5044265195151354</c:v>
                </c:pt>
                <c:pt idx="18">
                  <c:v>0.13370979399725513</c:v>
                </c:pt>
                <c:pt idx="19">
                  <c:v>0.49779091390131214</c:v>
                </c:pt>
                <c:pt idx="20">
                  <c:v>0.46224258519531247</c:v>
                </c:pt>
                <c:pt idx="21">
                  <c:v>0.37270174273031387</c:v>
                </c:pt>
                <c:pt idx="22">
                  <c:v>0.41763781223244223</c:v>
                </c:pt>
                <c:pt idx="23">
                  <c:v>0.5708017794966338</c:v>
                </c:pt>
                <c:pt idx="24">
                  <c:v>0.77235509895999144</c:v>
                </c:pt>
                <c:pt idx="25">
                  <c:v>0.32697761023909777</c:v>
                </c:pt>
                <c:pt idx="26">
                  <c:v>0.25525902354627306</c:v>
                </c:pt>
                <c:pt idx="27">
                  <c:v>0.24084518042614889</c:v>
                </c:pt>
                <c:pt idx="28">
                  <c:v>0.36087631716966939</c:v>
                </c:pt>
                <c:pt idx="29">
                  <c:v>6.9423248035974439E-2</c:v>
                </c:pt>
                <c:pt idx="30">
                  <c:v>6.7848014949589697E-2</c:v>
                </c:pt>
                <c:pt idx="31">
                  <c:v>0.23620152994490695</c:v>
                </c:pt>
                <c:pt idx="32">
                  <c:v>0.15700257563113951</c:v>
                </c:pt>
                <c:pt idx="33">
                  <c:v>0.1578880522839512</c:v>
                </c:pt>
                <c:pt idx="34">
                  <c:v>0.2000969816661069</c:v>
                </c:pt>
                <c:pt idx="35">
                  <c:v>9.4017191717824744E-2</c:v>
                </c:pt>
                <c:pt idx="36">
                  <c:v>0.1803577020949092</c:v>
                </c:pt>
                <c:pt idx="37">
                  <c:v>0.22212164495421405</c:v>
                </c:pt>
                <c:pt idx="38">
                  <c:v>0.48389466862792574</c:v>
                </c:pt>
                <c:pt idx="39">
                  <c:v>0.77295184788896165</c:v>
                </c:pt>
                <c:pt idx="40">
                  <c:v>0.29282260610959554</c:v>
                </c:pt>
                <c:pt idx="41">
                  <c:v>0.24942332774561748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A1B-4C78-9AEE-B57FFB1D1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8926432"/>
        <c:axId val="1608913376"/>
      </c:barChart>
      <c:lineChart>
        <c:grouping val="standard"/>
        <c:varyColors val="0"/>
        <c:ser>
          <c:idx val="0"/>
          <c:order val="0"/>
          <c:tx>
            <c:strRef>
              <c:f>'2.1'!$B$7</c:f>
              <c:strCache>
                <c:ptCount val="1"/>
                <c:pt idx="0">
                  <c:v>Инфляция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'2.1'!$A$8:$A$49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'2.1'!$B$8:$B$49</c:f>
              <c:numCache>
                <c:formatCode>General</c:formatCode>
                <c:ptCount val="42"/>
                <c:pt idx="0">
                  <c:v>0.62</c:v>
                </c:pt>
                <c:pt idx="1">
                  <c:v>0.22</c:v>
                </c:pt>
                <c:pt idx="2">
                  <c:v>0.13</c:v>
                </c:pt>
                <c:pt idx="3">
                  <c:v>0.33</c:v>
                </c:pt>
                <c:pt idx="4">
                  <c:v>0.37</c:v>
                </c:pt>
                <c:pt idx="5">
                  <c:v>0.61</c:v>
                </c:pt>
                <c:pt idx="6">
                  <c:v>7.0000000000000007E-2</c:v>
                </c:pt>
                <c:pt idx="7">
                  <c:v>-0.54</c:v>
                </c:pt>
                <c:pt idx="8">
                  <c:v>-0.15</c:v>
                </c:pt>
                <c:pt idx="9">
                  <c:v>0.2</c:v>
                </c:pt>
                <c:pt idx="10">
                  <c:v>0.22</c:v>
                </c:pt>
                <c:pt idx="11">
                  <c:v>0.42</c:v>
                </c:pt>
                <c:pt idx="12">
                  <c:v>0.31</c:v>
                </c:pt>
                <c:pt idx="13">
                  <c:v>0.21</c:v>
                </c:pt>
                <c:pt idx="14">
                  <c:v>0.28999999999999998</c:v>
                </c:pt>
                <c:pt idx="15">
                  <c:v>0.38</c:v>
                </c:pt>
                <c:pt idx="16">
                  <c:v>0.38</c:v>
                </c:pt>
                <c:pt idx="17">
                  <c:v>0.49</c:v>
                </c:pt>
                <c:pt idx="18">
                  <c:v>0.27</c:v>
                </c:pt>
                <c:pt idx="19">
                  <c:v>0.01</c:v>
                </c:pt>
                <c:pt idx="20">
                  <c:v>0.16</c:v>
                </c:pt>
                <c:pt idx="21">
                  <c:v>0.35</c:v>
                </c:pt>
                <c:pt idx="22">
                  <c:v>0.5</c:v>
                </c:pt>
                <c:pt idx="23">
                  <c:v>0.84</c:v>
                </c:pt>
                <c:pt idx="24">
                  <c:v>1.01</c:v>
                </c:pt>
                <c:pt idx="25">
                  <c:v>0.44</c:v>
                </c:pt>
                <c:pt idx="26">
                  <c:v>0.32</c:v>
                </c:pt>
                <c:pt idx="27">
                  <c:v>0.28999999999999998</c:v>
                </c:pt>
                <c:pt idx="28">
                  <c:v>0.34</c:v>
                </c:pt>
                <c:pt idx="29">
                  <c:v>0.04</c:v>
                </c:pt>
                <c:pt idx="30">
                  <c:v>0.2</c:v>
                </c:pt>
                <c:pt idx="31">
                  <c:v>-0.24</c:v>
                </c:pt>
                <c:pt idx="32">
                  <c:v>-0.16</c:v>
                </c:pt>
                <c:pt idx="33">
                  <c:v>0.13</c:v>
                </c:pt>
                <c:pt idx="34">
                  <c:v>0.28000000000000003</c:v>
                </c:pt>
                <c:pt idx="35">
                  <c:v>0.36</c:v>
                </c:pt>
                <c:pt idx="36">
                  <c:v>0.4</c:v>
                </c:pt>
                <c:pt idx="37">
                  <c:v>0.33</c:v>
                </c:pt>
                <c:pt idx="38">
                  <c:v>0.55000000000000004</c:v>
                </c:pt>
                <c:pt idx="39">
                  <c:v>0.83</c:v>
                </c:pt>
                <c:pt idx="40">
                  <c:v>0.27</c:v>
                </c:pt>
                <c:pt idx="41">
                  <c:v>0.22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1B-4C78-9AEE-B57FFB1D1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8926432"/>
        <c:axId val="1608913376"/>
      </c:lineChart>
      <c:dateAx>
        <c:axId val="1608926432"/>
        <c:scaling>
          <c:orientation val="minMax"/>
          <c:max val="43983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13376"/>
        <c:crosses val="autoZero"/>
        <c:auto val="1"/>
        <c:lblOffset val="100"/>
        <c:baseTimeUnit val="months"/>
        <c:majorUnit val="12"/>
        <c:majorTimeUnit val="months"/>
      </c:dateAx>
      <c:valAx>
        <c:axId val="1608913376"/>
        <c:scaling>
          <c:orientation val="minMax"/>
          <c:min val="-0.60000000000000009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2643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34601289944302"/>
          <c:h val="0.61103026594659782"/>
        </c:manualLayout>
      </c:layout>
      <c:lineChart>
        <c:grouping val="standard"/>
        <c:varyColors val="0"/>
        <c:ser>
          <c:idx val="0"/>
          <c:order val="0"/>
          <c:tx>
            <c:strRef>
              <c:f>'2.2'!$B$7</c:f>
              <c:strCache>
                <c:ptCount val="1"/>
                <c:pt idx="0">
                  <c:v>Инфляция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'2.2'!$A$8:$A$49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'2.2'!$B$8:$B$49</c:f>
              <c:numCache>
                <c:formatCode>General</c:formatCode>
                <c:ptCount val="42"/>
                <c:pt idx="0">
                  <c:v>5.04</c:v>
                </c:pt>
                <c:pt idx="1">
                  <c:v>4.5999999999999996</c:v>
                </c:pt>
                <c:pt idx="2">
                  <c:v>4.25</c:v>
                </c:pt>
                <c:pt idx="3">
                  <c:v>4.1399999999999997</c:v>
                </c:pt>
                <c:pt idx="4">
                  <c:v>4.09</c:v>
                </c:pt>
                <c:pt idx="5">
                  <c:v>4.3499999999999996</c:v>
                </c:pt>
                <c:pt idx="6">
                  <c:v>3.86</c:v>
                </c:pt>
                <c:pt idx="7">
                  <c:v>3.29</c:v>
                </c:pt>
                <c:pt idx="8">
                  <c:v>2.96</c:v>
                </c:pt>
                <c:pt idx="9">
                  <c:v>2.72</c:v>
                </c:pt>
                <c:pt idx="10">
                  <c:v>2.4900000000000002</c:v>
                </c:pt>
                <c:pt idx="11">
                  <c:v>2.5099999999999998</c:v>
                </c:pt>
                <c:pt idx="12">
                  <c:v>2.19</c:v>
                </c:pt>
                <c:pt idx="13">
                  <c:v>2.1800000000000002</c:v>
                </c:pt>
                <c:pt idx="14">
                  <c:v>2.35</c:v>
                </c:pt>
                <c:pt idx="15">
                  <c:v>2.4</c:v>
                </c:pt>
                <c:pt idx="16">
                  <c:v>2.41</c:v>
                </c:pt>
                <c:pt idx="17">
                  <c:v>2.29</c:v>
                </c:pt>
                <c:pt idx="18">
                  <c:v>2.5</c:v>
                </c:pt>
                <c:pt idx="19">
                  <c:v>3.06</c:v>
                </c:pt>
                <c:pt idx="20">
                  <c:v>3.38</c:v>
                </c:pt>
                <c:pt idx="21">
                  <c:v>3.54</c:v>
                </c:pt>
                <c:pt idx="22">
                  <c:v>3.83</c:v>
                </c:pt>
                <c:pt idx="23">
                  <c:v>4.26</c:v>
                </c:pt>
                <c:pt idx="24">
                  <c:v>4.99</c:v>
                </c:pt>
                <c:pt idx="25">
                  <c:v>5.22</c:v>
                </c:pt>
                <c:pt idx="26">
                  <c:v>5.25</c:v>
                </c:pt>
                <c:pt idx="27">
                  <c:v>5.17</c:v>
                </c:pt>
                <c:pt idx="28">
                  <c:v>5.13</c:v>
                </c:pt>
                <c:pt idx="29">
                  <c:v>4.66</c:v>
                </c:pt>
                <c:pt idx="30">
                  <c:v>4.58</c:v>
                </c:pt>
                <c:pt idx="31">
                  <c:v>4.3099999999999996</c:v>
                </c:pt>
                <c:pt idx="32">
                  <c:v>3.99</c:v>
                </c:pt>
                <c:pt idx="33">
                  <c:v>3.75</c:v>
                </c:pt>
                <c:pt idx="34">
                  <c:v>3.53</c:v>
                </c:pt>
                <c:pt idx="35">
                  <c:v>3.04</c:v>
                </c:pt>
                <c:pt idx="36">
                  <c:v>2.42</c:v>
                </c:pt>
                <c:pt idx="37">
                  <c:v>2.31</c:v>
                </c:pt>
                <c:pt idx="38">
                  <c:v>2.54</c:v>
                </c:pt>
                <c:pt idx="39">
                  <c:v>3.09</c:v>
                </c:pt>
                <c:pt idx="40">
                  <c:v>3.02</c:v>
                </c:pt>
                <c:pt idx="41">
                  <c:v>3.21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5D-445F-AA4B-2BC70C1D0EB7}"/>
            </c:ext>
          </c:extLst>
        </c:ser>
        <c:ser>
          <c:idx val="1"/>
          <c:order val="1"/>
          <c:tx>
            <c:strRef>
              <c:f>'2.2'!$C$7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'2.2'!$A$8:$A$49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'2.2'!$C$8:$C$49</c:f>
              <c:numCache>
                <c:formatCode>General</c:formatCode>
                <c:ptCount val="42"/>
                <c:pt idx="0">
                  <c:v>4.22</c:v>
                </c:pt>
                <c:pt idx="1">
                  <c:v>3.72</c:v>
                </c:pt>
                <c:pt idx="2">
                  <c:v>3.45</c:v>
                </c:pt>
                <c:pt idx="3">
                  <c:v>3.63</c:v>
                </c:pt>
                <c:pt idx="4">
                  <c:v>3.86</c:v>
                </c:pt>
                <c:pt idx="5">
                  <c:v>4.79</c:v>
                </c:pt>
                <c:pt idx="6">
                  <c:v>3.82</c:v>
                </c:pt>
                <c:pt idx="7">
                  <c:v>2.56</c:v>
                </c:pt>
                <c:pt idx="8">
                  <c:v>1.98</c:v>
                </c:pt>
                <c:pt idx="9">
                  <c:v>1.57</c:v>
                </c:pt>
                <c:pt idx="10">
                  <c:v>1.05</c:v>
                </c:pt>
                <c:pt idx="11">
                  <c:v>1.07</c:v>
                </c:pt>
                <c:pt idx="12">
                  <c:v>0.72</c:v>
                </c:pt>
                <c:pt idx="13">
                  <c:v>0.87</c:v>
                </c:pt>
                <c:pt idx="14">
                  <c:v>1.26</c:v>
                </c:pt>
                <c:pt idx="15">
                  <c:v>1.0900000000000001</c:v>
                </c:pt>
                <c:pt idx="16">
                  <c:v>0.44</c:v>
                </c:pt>
                <c:pt idx="17">
                  <c:v>-0.19</c:v>
                </c:pt>
                <c:pt idx="18">
                  <c:v>0.45</c:v>
                </c:pt>
                <c:pt idx="19">
                  <c:v>1.89</c:v>
                </c:pt>
                <c:pt idx="20">
                  <c:v>2.54</c:v>
                </c:pt>
                <c:pt idx="21">
                  <c:v>2.71</c:v>
                </c:pt>
                <c:pt idx="22">
                  <c:v>3.52</c:v>
                </c:pt>
                <c:pt idx="23">
                  <c:v>4.66</c:v>
                </c:pt>
                <c:pt idx="24">
                  <c:v>5.46</c:v>
                </c:pt>
                <c:pt idx="25">
                  <c:v>5.93</c:v>
                </c:pt>
                <c:pt idx="26">
                  <c:v>5.93</c:v>
                </c:pt>
                <c:pt idx="27">
                  <c:v>5.92</c:v>
                </c:pt>
                <c:pt idx="28">
                  <c:v>6.42</c:v>
                </c:pt>
                <c:pt idx="29">
                  <c:v>5.5</c:v>
                </c:pt>
                <c:pt idx="30">
                  <c:v>5.53</c:v>
                </c:pt>
                <c:pt idx="31">
                  <c:v>4.9800000000000004</c:v>
                </c:pt>
                <c:pt idx="32">
                  <c:v>4.5999999999999996</c:v>
                </c:pt>
                <c:pt idx="33">
                  <c:v>4.21</c:v>
                </c:pt>
                <c:pt idx="34">
                  <c:v>3.65</c:v>
                </c:pt>
                <c:pt idx="35">
                  <c:v>2.58</c:v>
                </c:pt>
                <c:pt idx="36">
                  <c:v>1.99</c:v>
                </c:pt>
                <c:pt idx="37">
                  <c:v>1.77</c:v>
                </c:pt>
                <c:pt idx="38">
                  <c:v>2.2000000000000002</c:v>
                </c:pt>
                <c:pt idx="39">
                  <c:v>3.52</c:v>
                </c:pt>
                <c:pt idx="40">
                  <c:v>3.26</c:v>
                </c:pt>
                <c:pt idx="41">
                  <c:v>3.94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5D-445F-AA4B-2BC70C1D0EB7}"/>
            </c:ext>
          </c:extLst>
        </c:ser>
        <c:ser>
          <c:idx val="2"/>
          <c:order val="2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'2.2'!$A$8:$A$49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'2.2'!$F$8:$F$49</c:f>
              <c:numCache>
                <c:formatCode>General</c:formatCode>
                <c:ptCount val="4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05D-445F-AA4B-2BC70C1D0EB7}"/>
            </c:ext>
          </c:extLst>
        </c:ser>
        <c:ser>
          <c:idx val="3"/>
          <c:order val="3"/>
          <c:tx>
            <c:strRef>
              <c:f>'2.2'!$D$7</c:f>
              <c:strCache>
                <c:ptCount val="1"/>
                <c:pt idx="0">
                  <c:v>Непродовольственные товары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'2.2'!$A$8:$A$49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'2.2'!$D$8:$D$49</c:f>
              <c:numCache>
                <c:formatCode>General</c:formatCode>
                <c:ptCount val="42"/>
                <c:pt idx="0">
                  <c:v>6.33</c:v>
                </c:pt>
                <c:pt idx="1">
                  <c:v>5.71</c:v>
                </c:pt>
                <c:pt idx="2">
                  <c:v>5.09</c:v>
                </c:pt>
                <c:pt idx="3">
                  <c:v>4.6500000000000004</c:v>
                </c:pt>
                <c:pt idx="4">
                  <c:v>4.3600000000000003</c:v>
                </c:pt>
                <c:pt idx="5">
                  <c:v>3.99</c:v>
                </c:pt>
                <c:pt idx="6">
                  <c:v>3.7</c:v>
                </c:pt>
                <c:pt idx="7">
                  <c:v>3.41</c:v>
                </c:pt>
                <c:pt idx="8">
                  <c:v>3.09</c:v>
                </c:pt>
                <c:pt idx="9">
                  <c:v>2.84</c:v>
                </c:pt>
                <c:pt idx="10">
                  <c:v>2.74</c:v>
                </c:pt>
                <c:pt idx="11">
                  <c:v>2.75</c:v>
                </c:pt>
                <c:pt idx="12">
                  <c:v>2.58</c:v>
                </c:pt>
                <c:pt idx="13">
                  <c:v>2.5099999999999998</c:v>
                </c:pt>
                <c:pt idx="14">
                  <c:v>2.44</c:v>
                </c:pt>
                <c:pt idx="15">
                  <c:v>2.65</c:v>
                </c:pt>
                <c:pt idx="16">
                  <c:v>3.4</c:v>
                </c:pt>
                <c:pt idx="17">
                  <c:v>3.71</c:v>
                </c:pt>
                <c:pt idx="18">
                  <c:v>3.75</c:v>
                </c:pt>
                <c:pt idx="19">
                  <c:v>3.84</c:v>
                </c:pt>
                <c:pt idx="20">
                  <c:v>3.96</c:v>
                </c:pt>
                <c:pt idx="21">
                  <c:v>4.1100000000000003</c:v>
                </c:pt>
                <c:pt idx="22">
                  <c:v>4.17</c:v>
                </c:pt>
                <c:pt idx="23">
                  <c:v>4.0999999999999996</c:v>
                </c:pt>
                <c:pt idx="24">
                  <c:v>4.45</c:v>
                </c:pt>
                <c:pt idx="25">
                  <c:v>4.59</c:v>
                </c:pt>
                <c:pt idx="26">
                  <c:v>4.68</c:v>
                </c:pt>
                <c:pt idx="27">
                  <c:v>4.49</c:v>
                </c:pt>
                <c:pt idx="28">
                  <c:v>3.79</c:v>
                </c:pt>
                <c:pt idx="29">
                  <c:v>3.54</c:v>
                </c:pt>
                <c:pt idx="30">
                  <c:v>3.59</c:v>
                </c:pt>
                <c:pt idx="31">
                  <c:v>3.53</c:v>
                </c:pt>
                <c:pt idx="32">
                  <c:v>3.35</c:v>
                </c:pt>
                <c:pt idx="33">
                  <c:v>3.21</c:v>
                </c:pt>
                <c:pt idx="34">
                  <c:v>3.06</c:v>
                </c:pt>
                <c:pt idx="35">
                  <c:v>2.95</c:v>
                </c:pt>
                <c:pt idx="36">
                  <c:v>2.5299999999999998</c:v>
                </c:pt>
                <c:pt idx="37">
                  <c:v>2.31</c:v>
                </c:pt>
                <c:pt idx="38">
                  <c:v>2.54</c:v>
                </c:pt>
                <c:pt idx="39">
                  <c:v>2.8</c:v>
                </c:pt>
                <c:pt idx="40">
                  <c:v>2.84</c:v>
                </c:pt>
                <c:pt idx="41">
                  <c:v>3.01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'2.2'!$E$7</c:f>
              <c:strCache>
                <c:ptCount val="1"/>
                <c:pt idx="0">
                  <c:v>Услуги</c:v>
                </c:pt>
              </c:strCache>
            </c:strRef>
          </c:tx>
          <c:spPr>
            <a:ln w="28575" cap="rnd">
              <a:solidFill>
                <a:srgbClr val="70AD47"/>
              </a:solidFill>
              <a:round/>
            </a:ln>
            <a:effectLst/>
          </c:spPr>
          <c:marker>
            <c:symbol val="none"/>
          </c:marker>
          <c:cat>
            <c:numRef>
              <c:f>'2.2'!$A$8:$A$49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'2.2'!$E$8:$E$49</c:f>
              <c:numCache>
                <c:formatCode>General</c:formatCode>
                <c:ptCount val="42"/>
                <c:pt idx="0">
                  <c:v>4.3499999999999996</c:v>
                </c:pt>
                <c:pt idx="1">
                  <c:v>4.29</c:v>
                </c:pt>
                <c:pt idx="2">
                  <c:v>4.2300000000000004</c:v>
                </c:pt>
                <c:pt idx="3">
                  <c:v>4.1399999999999997</c:v>
                </c:pt>
                <c:pt idx="4">
                  <c:v>4.0199999999999996</c:v>
                </c:pt>
                <c:pt idx="5">
                  <c:v>4.1399999999999997</c:v>
                </c:pt>
                <c:pt idx="6">
                  <c:v>4.09</c:v>
                </c:pt>
                <c:pt idx="7">
                  <c:v>4.13</c:v>
                </c:pt>
                <c:pt idx="8">
                  <c:v>4.16</c:v>
                </c:pt>
                <c:pt idx="9">
                  <c:v>4.22</c:v>
                </c:pt>
                <c:pt idx="10">
                  <c:v>4.3</c:v>
                </c:pt>
                <c:pt idx="11">
                  <c:v>4.3499999999999996</c:v>
                </c:pt>
                <c:pt idx="12">
                  <c:v>3.9</c:v>
                </c:pt>
                <c:pt idx="13">
                  <c:v>3.74</c:v>
                </c:pt>
                <c:pt idx="14">
                  <c:v>3.86</c:v>
                </c:pt>
                <c:pt idx="15">
                  <c:v>4.03</c:v>
                </c:pt>
                <c:pt idx="16">
                  <c:v>4.03</c:v>
                </c:pt>
                <c:pt idx="17">
                  <c:v>4.09</c:v>
                </c:pt>
                <c:pt idx="18">
                  <c:v>3.78</c:v>
                </c:pt>
                <c:pt idx="19">
                  <c:v>3.68</c:v>
                </c:pt>
                <c:pt idx="20">
                  <c:v>3.81</c:v>
                </c:pt>
                <c:pt idx="21">
                  <c:v>3.96</c:v>
                </c:pt>
                <c:pt idx="22">
                  <c:v>3.84</c:v>
                </c:pt>
                <c:pt idx="23">
                  <c:v>3.94</c:v>
                </c:pt>
                <c:pt idx="24">
                  <c:v>5.03</c:v>
                </c:pt>
                <c:pt idx="25">
                  <c:v>5.1100000000000003</c:v>
                </c:pt>
                <c:pt idx="26">
                  <c:v>5.12</c:v>
                </c:pt>
                <c:pt idx="27">
                  <c:v>5</c:v>
                </c:pt>
                <c:pt idx="28">
                  <c:v>5.05</c:v>
                </c:pt>
                <c:pt idx="29">
                  <c:v>4.9000000000000004</c:v>
                </c:pt>
                <c:pt idx="30">
                  <c:v>4.54</c:v>
                </c:pt>
                <c:pt idx="31">
                  <c:v>4.4400000000000004</c:v>
                </c:pt>
                <c:pt idx="32">
                  <c:v>3.95</c:v>
                </c:pt>
                <c:pt idx="33">
                  <c:v>3.82</c:v>
                </c:pt>
                <c:pt idx="34">
                  <c:v>3.93</c:v>
                </c:pt>
                <c:pt idx="35">
                  <c:v>3.75</c:v>
                </c:pt>
                <c:pt idx="36">
                  <c:v>2.84</c:v>
                </c:pt>
                <c:pt idx="37">
                  <c:v>3.01</c:v>
                </c:pt>
                <c:pt idx="38">
                  <c:v>2.97</c:v>
                </c:pt>
                <c:pt idx="39">
                  <c:v>2.88</c:v>
                </c:pt>
                <c:pt idx="40">
                  <c:v>2.95</c:v>
                </c:pt>
                <c:pt idx="41">
                  <c:v>2.46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8922080"/>
        <c:axId val="1608911200"/>
      </c:lineChart>
      <c:dateAx>
        <c:axId val="1608922080"/>
        <c:scaling>
          <c:orientation val="minMax"/>
          <c:max val="43983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11200"/>
        <c:crosses val="autoZero"/>
        <c:auto val="1"/>
        <c:lblOffset val="100"/>
        <c:baseTimeUnit val="months"/>
        <c:majorUnit val="12"/>
        <c:majorTimeUnit val="months"/>
      </c:dateAx>
      <c:valAx>
        <c:axId val="1608911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2208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9906342473141803E-2"/>
          <c:y val="0.69357258772513231"/>
          <c:w val="0.93721301438754534"/>
          <c:h val="0.272640932187608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869442821479784E-2"/>
          <c:y val="2.9784422747789689E-2"/>
          <c:w val="0.88996225447082966"/>
          <c:h val="0.629485221295420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'2.3'!$B$6</c:f>
              <c:strCache>
                <c:ptCount val="1"/>
                <c:pt idx="0">
                  <c:v>Молоко и молочная продукция</c:v>
                </c:pt>
              </c:strCache>
            </c:strRef>
          </c:tx>
          <c:spPr>
            <a:solidFill>
              <a:schemeClr val="accent1"/>
            </a:solidFill>
            <a:ln w="22225">
              <a:noFill/>
            </a:ln>
            <a:effectLst/>
          </c:spPr>
          <c:invertIfNegative val="0"/>
          <c:cat>
            <c:numRef>
              <c:f>'2.3'!$A$7:$A$48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'2.3'!$B$7:$B$48</c:f>
              <c:numCache>
                <c:formatCode>0.00</c:formatCode>
                <c:ptCount val="42"/>
                <c:pt idx="0">
                  <c:v>0.66338197105568497</c:v>
                </c:pt>
                <c:pt idx="1">
                  <c:v>0.4938517353808578</c:v>
                </c:pt>
                <c:pt idx="2">
                  <c:v>0.56334374162322831</c:v>
                </c:pt>
                <c:pt idx="3">
                  <c:v>0.71067650983817998</c:v>
                </c:pt>
                <c:pt idx="4">
                  <c:v>0.75094703657718753</c:v>
                </c:pt>
                <c:pt idx="5">
                  <c:v>0.68240074502392645</c:v>
                </c:pt>
                <c:pt idx="6">
                  <c:v>0.49932473878739358</c:v>
                </c:pt>
                <c:pt idx="7">
                  <c:v>0.27343186228274874</c:v>
                </c:pt>
                <c:pt idx="8">
                  <c:v>0.13176976512822591</c:v>
                </c:pt>
                <c:pt idx="9">
                  <c:v>-2.042402191813153E-2</c:v>
                </c:pt>
                <c:pt idx="10">
                  <c:v>0.24794125919503074</c:v>
                </c:pt>
                <c:pt idx="11">
                  <c:v>4.1980416283678323E-2</c:v>
                </c:pt>
                <c:pt idx="12">
                  <c:v>3.4896990349835733E-2</c:v>
                </c:pt>
                <c:pt idx="13">
                  <c:v>3.4967564739957879E-2</c:v>
                </c:pt>
                <c:pt idx="14">
                  <c:v>0.10408825557723844</c:v>
                </c:pt>
                <c:pt idx="15">
                  <c:v>0.13973017415031563</c:v>
                </c:pt>
                <c:pt idx="16">
                  <c:v>0.36883607418684505</c:v>
                </c:pt>
                <c:pt idx="17">
                  <c:v>0.43076119401857227</c:v>
                </c:pt>
                <c:pt idx="18">
                  <c:v>0.3988471707284873</c:v>
                </c:pt>
                <c:pt idx="19">
                  <c:v>0.35368024773534046</c:v>
                </c:pt>
                <c:pt idx="20">
                  <c:v>0.20174437452484995</c:v>
                </c:pt>
                <c:pt idx="21">
                  <c:v>0.10895776435066296</c:v>
                </c:pt>
                <c:pt idx="22">
                  <c:v>0.23807465929462523</c:v>
                </c:pt>
                <c:pt idx="23">
                  <c:v>0.44009906428594547</c:v>
                </c:pt>
                <c:pt idx="24">
                  <c:v>0.34413623522434023</c:v>
                </c:pt>
                <c:pt idx="25">
                  <c:v>0.40405166195466791</c:v>
                </c:pt>
                <c:pt idx="26">
                  <c:v>0.4535339392009945</c:v>
                </c:pt>
                <c:pt idx="27">
                  <c:v>0.54038815265428752</c:v>
                </c:pt>
                <c:pt idx="28">
                  <c:v>0.81120528708629536</c:v>
                </c:pt>
                <c:pt idx="29">
                  <c:v>0.99434679086816402</c:v>
                </c:pt>
                <c:pt idx="30">
                  <c:v>0.91121399414191728</c:v>
                </c:pt>
                <c:pt idx="31">
                  <c:v>0.66478616046606476</c:v>
                </c:pt>
                <c:pt idx="32">
                  <c:v>0.50126317118697727</c:v>
                </c:pt>
                <c:pt idx="33">
                  <c:v>-5.0110996055977353E-2</c:v>
                </c:pt>
                <c:pt idx="34">
                  <c:v>0.2379833118175867</c:v>
                </c:pt>
                <c:pt idx="35">
                  <c:v>0.13151036173772468</c:v>
                </c:pt>
                <c:pt idx="36">
                  <c:v>0.114659110978792</c:v>
                </c:pt>
                <c:pt idx="37">
                  <c:v>0.34415308780792486</c:v>
                </c:pt>
                <c:pt idx="38">
                  <c:v>0.41363795492199529</c:v>
                </c:pt>
                <c:pt idx="39">
                  <c:v>0.67058119530909721</c:v>
                </c:pt>
                <c:pt idx="40">
                  <c:v>0.6905830045276673</c:v>
                </c:pt>
                <c:pt idx="41">
                  <c:v>0.6018618854735962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EBB-473C-9940-2C494C01D263}"/>
            </c:ext>
          </c:extLst>
        </c:ser>
        <c:ser>
          <c:idx val="1"/>
          <c:order val="1"/>
          <c:tx>
            <c:strRef>
              <c:f>'2.3'!$C$6</c:f>
              <c:strCache>
                <c:ptCount val="1"/>
                <c:pt idx="0">
                  <c:v>Непродовольственные товары без нефтепродуктов</c:v>
                </c:pt>
              </c:strCache>
            </c:strRef>
          </c:tx>
          <c:spPr>
            <a:solidFill>
              <a:srgbClr val="ED7D31"/>
            </a:solidFill>
            <a:ln w="22225">
              <a:noFill/>
              <a:prstDash val="solid"/>
            </a:ln>
            <a:effectLst/>
          </c:spPr>
          <c:invertIfNegative val="0"/>
          <c:cat>
            <c:numRef>
              <c:f>'2.3'!$A$7:$A$48</c:f>
              <c:numCache>
                <c:formatCode>mmm\ 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'2.3'!$C$7:$C$48</c:f>
              <c:numCache>
                <c:formatCode>0.00</c:formatCode>
                <c:ptCount val="42"/>
                <c:pt idx="0">
                  <c:v>0.47330682738599705</c:v>
                </c:pt>
                <c:pt idx="1">
                  <c:v>0.1955084799031539</c:v>
                </c:pt>
                <c:pt idx="2">
                  <c:v>0.16269890705183343</c:v>
                </c:pt>
                <c:pt idx="3">
                  <c:v>0.14645159941950681</c:v>
                </c:pt>
                <c:pt idx="4">
                  <c:v>0.13730083089889433</c:v>
                </c:pt>
                <c:pt idx="5">
                  <c:v>0.10802428083835025</c:v>
                </c:pt>
                <c:pt idx="6">
                  <c:v>0.17743848009163798</c:v>
                </c:pt>
                <c:pt idx="7">
                  <c:v>0.13218267462428912</c:v>
                </c:pt>
                <c:pt idx="8">
                  <c:v>0.12040335867654051</c:v>
                </c:pt>
                <c:pt idx="9">
                  <c:v>0.1678345493049278</c:v>
                </c:pt>
                <c:pt idx="10">
                  <c:v>0.21480326113068315</c:v>
                </c:pt>
                <c:pt idx="11">
                  <c:v>0.20934319425053616</c:v>
                </c:pt>
                <c:pt idx="12">
                  <c:v>0.31983269993877173</c:v>
                </c:pt>
                <c:pt idx="13">
                  <c:v>0.17533140629574007</c:v>
                </c:pt>
                <c:pt idx="14">
                  <c:v>0.16223770262844539</c:v>
                </c:pt>
                <c:pt idx="15">
                  <c:v>0.29842163890013751</c:v>
                </c:pt>
                <c:pt idx="16">
                  <c:v>0.2756657645885241</c:v>
                </c:pt>
                <c:pt idx="17">
                  <c:v>0.27018606490933905</c:v>
                </c:pt>
                <c:pt idx="18">
                  <c:v>0.25446564410289341</c:v>
                </c:pt>
                <c:pt idx="19">
                  <c:v>0.27200069699436824</c:v>
                </c:pt>
                <c:pt idx="20">
                  <c:v>0.2677643546578139</c:v>
                </c:pt>
                <c:pt idx="21">
                  <c:v>0.31714552076456926</c:v>
                </c:pt>
                <c:pt idx="22">
                  <c:v>0.32077559130223676</c:v>
                </c:pt>
                <c:pt idx="23">
                  <c:v>0.32769257990263156</c:v>
                </c:pt>
                <c:pt idx="24">
                  <c:v>0.6807559226777613</c:v>
                </c:pt>
                <c:pt idx="25">
                  <c:v>0.3589235710319798</c:v>
                </c:pt>
                <c:pt idx="26">
                  <c:v>0.29136722839018603</c:v>
                </c:pt>
                <c:pt idx="27">
                  <c:v>0.24759155150260881</c:v>
                </c:pt>
                <c:pt idx="28">
                  <c:v>0.24474441759871013</c:v>
                </c:pt>
                <c:pt idx="29">
                  <c:v>0.19323179203003349</c:v>
                </c:pt>
                <c:pt idx="30">
                  <c:v>0.26330341918654199</c:v>
                </c:pt>
                <c:pt idx="31">
                  <c:v>0.16814005907613705</c:v>
                </c:pt>
                <c:pt idx="32">
                  <c:v>0.10599083771424489</c:v>
                </c:pt>
                <c:pt idx="33">
                  <c:v>0.20357294205324195</c:v>
                </c:pt>
                <c:pt idx="34">
                  <c:v>0.15245208175825553</c:v>
                </c:pt>
                <c:pt idx="35">
                  <c:v>0.17816282866390054</c:v>
                </c:pt>
                <c:pt idx="36">
                  <c:v>0.26640210091389349</c:v>
                </c:pt>
                <c:pt idx="37">
                  <c:v>7.9428691837890142E-2</c:v>
                </c:pt>
                <c:pt idx="38">
                  <c:v>0.52592933209582782</c:v>
                </c:pt>
                <c:pt idx="39">
                  <c:v>0.56975309794663076</c:v>
                </c:pt>
                <c:pt idx="40">
                  <c:v>0.32602081219108925</c:v>
                </c:pt>
                <c:pt idx="41">
                  <c:v>0.3298631109699528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EBB-473C-9940-2C494C01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8923168"/>
        <c:axId val="1608923712"/>
      </c:barChart>
      <c:dateAx>
        <c:axId val="1608923168"/>
        <c:scaling>
          <c:orientation val="minMax"/>
          <c:max val="43983"/>
          <c:min val="43101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23712"/>
        <c:crosses val="autoZero"/>
        <c:auto val="1"/>
        <c:lblOffset val="100"/>
        <c:baseTimeUnit val="months"/>
        <c:majorUnit val="12"/>
        <c:majorTimeUnit val="months"/>
      </c:dateAx>
      <c:valAx>
        <c:axId val="1608923712"/>
        <c:scaling>
          <c:orientation val="minMax"/>
          <c:min val="-0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2316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74078086141250521"/>
          <c:w val="0.97880455374373665"/>
          <c:h val="0.255285340141294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'2.4'!$B$8</c:f>
              <c:strCache>
                <c:ptCount val="1"/>
                <c:pt idx="0">
                  <c:v>заметно выше, чем сейчас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'2.4'!$C$7:$I$7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'2.4'!$C$8:$I$8</c:f>
              <c:numCache>
                <c:formatCode>General</c:formatCode>
                <c:ptCount val="7"/>
                <c:pt idx="0">
                  <c:v>42.559697999999997</c:v>
                </c:pt>
                <c:pt idx="1">
                  <c:v>40.844721</c:v>
                </c:pt>
                <c:pt idx="2">
                  <c:v>34.463918999999997</c:v>
                </c:pt>
                <c:pt idx="3">
                  <c:v>31.138624</c:v>
                </c:pt>
                <c:pt idx="4">
                  <c:v>29.042883</c:v>
                </c:pt>
                <c:pt idx="5">
                  <c:v>25.722341</c:v>
                </c:pt>
                <c:pt idx="6">
                  <c:v>30.153444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26C-4267-AA8F-37338DF73EE0}"/>
            </c:ext>
          </c:extLst>
        </c:ser>
        <c:ser>
          <c:idx val="1"/>
          <c:order val="1"/>
          <c:tx>
            <c:strRef>
              <c:f>'2.4'!$B$9</c:f>
              <c:strCache>
                <c:ptCount val="1"/>
                <c:pt idx="0">
                  <c:v>немного выше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'2.4'!$C$7:$I$7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'2.4'!$C$9:$I$9</c:f>
              <c:numCache>
                <c:formatCode>General</c:formatCode>
                <c:ptCount val="7"/>
                <c:pt idx="0">
                  <c:v>22.816631000000001</c:v>
                </c:pt>
                <c:pt idx="1">
                  <c:v>23.823827000000001</c:v>
                </c:pt>
                <c:pt idx="2">
                  <c:v>25.392247000000001</c:v>
                </c:pt>
                <c:pt idx="3">
                  <c:v>26.160954</c:v>
                </c:pt>
                <c:pt idx="4">
                  <c:v>27.01125</c:v>
                </c:pt>
                <c:pt idx="5">
                  <c:v>28.006882999999998</c:v>
                </c:pt>
                <c:pt idx="6">
                  <c:v>27.003647999999998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26C-4267-AA8F-37338DF73EE0}"/>
            </c:ext>
          </c:extLst>
        </c:ser>
        <c:ser>
          <c:idx val="2"/>
          <c:order val="2"/>
          <c:tx>
            <c:strRef>
              <c:f>'2.4'!$B$10</c:f>
              <c:strCache>
                <c:ptCount val="1"/>
                <c:pt idx="0">
                  <c:v>примерно таким же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'2.4'!$C$7:$I$7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'2.4'!$C$10:$I$10</c:f>
              <c:numCache>
                <c:formatCode>General</c:formatCode>
                <c:ptCount val="7"/>
                <c:pt idx="0">
                  <c:v>14.448589999999999</c:v>
                </c:pt>
                <c:pt idx="1">
                  <c:v>17.761706</c:v>
                </c:pt>
                <c:pt idx="2">
                  <c:v>20.260417</c:v>
                </c:pt>
                <c:pt idx="3">
                  <c:v>20.978141999999998</c:v>
                </c:pt>
                <c:pt idx="4">
                  <c:v>21.614419999999999</c:v>
                </c:pt>
                <c:pt idx="5">
                  <c:v>23.635199</c:v>
                </c:pt>
                <c:pt idx="6">
                  <c:v>23.246344000000001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26C-4267-AA8F-37338DF73EE0}"/>
            </c:ext>
          </c:extLst>
        </c:ser>
        <c:ser>
          <c:idx val="3"/>
          <c:order val="3"/>
          <c:tx>
            <c:strRef>
              <c:f>'2.4'!$B$11</c:f>
              <c:strCache>
                <c:ptCount val="1"/>
                <c:pt idx="0">
                  <c:v>ниже, чем сейчас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'2.4'!$C$7:$I$7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'2.4'!$C$11:$I$11</c:f>
              <c:numCache>
                <c:formatCode>General</c:formatCode>
                <c:ptCount val="7"/>
                <c:pt idx="0">
                  <c:v>1.469368</c:v>
                </c:pt>
                <c:pt idx="1">
                  <c:v>1.3987039999999999</c:v>
                </c:pt>
                <c:pt idx="2">
                  <c:v>3.7111230000000002</c:v>
                </c:pt>
                <c:pt idx="3">
                  <c:v>3.573359</c:v>
                </c:pt>
                <c:pt idx="4">
                  <c:v>2.2425660000000001</c:v>
                </c:pt>
                <c:pt idx="5">
                  <c:v>3.8060649999999998</c:v>
                </c:pt>
                <c:pt idx="6">
                  <c:v>1.7123440000000001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26C-4267-AA8F-37338DF73EE0}"/>
            </c:ext>
          </c:extLst>
        </c:ser>
        <c:ser>
          <c:idx val="4"/>
          <c:order val="4"/>
          <c:tx>
            <c:strRef>
              <c:f>'2.4'!$B$12</c:f>
              <c:strCache>
                <c:ptCount val="1"/>
                <c:pt idx="0">
                  <c:v>инфляции, роста цен вообще не будет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'2.4'!$C$7:$I$7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'2.4'!$C$12:$I$12</c:f>
              <c:numCache>
                <c:formatCode>General</c:formatCode>
                <c:ptCount val="7"/>
                <c:pt idx="0">
                  <c:v>3.0154860000000001</c:v>
                </c:pt>
                <c:pt idx="1">
                  <c:v>3.4743889999999999</c:v>
                </c:pt>
                <c:pt idx="2">
                  <c:v>3.5439090000000002</c:v>
                </c:pt>
                <c:pt idx="3">
                  <c:v>3.9409580000000002</c:v>
                </c:pt>
                <c:pt idx="4">
                  <c:v>4.280354</c:v>
                </c:pt>
                <c:pt idx="5">
                  <c:v>4.9990220000000001</c:v>
                </c:pt>
                <c:pt idx="6">
                  <c:v>3.836341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526C-4267-AA8F-37338DF73EE0}"/>
            </c:ext>
          </c:extLst>
        </c:ser>
        <c:ser>
          <c:idx val="5"/>
          <c:order val="5"/>
          <c:tx>
            <c:strRef>
              <c:f>'2.4'!$B$13</c:f>
              <c:strCache>
                <c:ptCount val="1"/>
                <c:pt idx="0">
                  <c:v>затрудняюсь ответить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'2.4'!$C$7:$I$7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'2.4'!$C$13:$I$13</c:f>
              <c:numCache>
                <c:formatCode>General</c:formatCode>
                <c:ptCount val="7"/>
                <c:pt idx="0">
                  <c:v>15.690225999999999</c:v>
                </c:pt>
                <c:pt idx="1">
                  <c:v>12.696654000000001</c:v>
                </c:pt>
                <c:pt idx="2">
                  <c:v>12.628385</c:v>
                </c:pt>
                <c:pt idx="3">
                  <c:v>14.207962999999999</c:v>
                </c:pt>
                <c:pt idx="4">
                  <c:v>15.808527</c:v>
                </c:pt>
                <c:pt idx="5">
                  <c:v>13.830491</c:v>
                </c:pt>
                <c:pt idx="6">
                  <c:v>14.047879999999999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26C-4267-AA8F-37338DF73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8912288"/>
        <c:axId val="1608924800"/>
      </c:barChart>
      <c:catAx>
        <c:axId val="160891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08924800"/>
        <c:crosses val="autoZero"/>
        <c:auto val="1"/>
        <c:lblAlgn val="ctr"/>
        <c:lblOffset val="100"/>
        <c:noMultiLvlLbl val="0"/>
      </c:catAx>
      <c:valAx>
        <c:axId val="16089248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0891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'2.5'!$B$8</c:f>
              <c:strCache>
                <c:ptCount val="1"/>
                <c:pt idx="0">
                  <c:v>заметно выше, чем сейчас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'2.5'!$C$7:$I$7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'2.5'!$C$8:$I$8</c:f>
              <c:numCache>
                <c:formatCode>General</c:formatCode>
                <c:ptCount val="7"/>
                <c:pt idx="0">
                  <c:v>36.803944000000001</c:v>
                </c:pt>
                <c:pt idx="1">
                  <c:v>37.596680999999997</c:v>
                </c:pt>
                <c:pt idx="2">
                  <c:v>37.217261999999998</c:v>
                </c:pt>
                <c:pt idx="3">
                  <c:v>40.424796999999998</c:v>
                </c:pt>
                <c:pt idx="4">
                  <c:v>41.667726000000002</c:v>
                </c:pt>
                <c:pt idx="5">
                  <c:v>42.109262999999999</c:v>
                </c:pt>
                <c:pt idx="6">
                  <c:v>43.709665000000001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68-4D00-BAEE-BEFEDFEE5A53}"/>
            </c:ext>
          </c:extLst>
        </c:ser>
        <c:ser>
          <c:idx val="1"/>
          <c:order val="1"/>
          <c:tx>
            <c:strRef>
              <c:f>'2.5'!$B$9</c:f>
              <c:strCache>
                <c:ptCount val="1"/>
                <c:pt idx="0">
                  <c:v>немного выше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'2.5'!$C$7:$I$7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'2.5'!$C$9:$I$9</c:f>
              <c:numCache>
                <c:formatCode>General</c:formatCode>
                <c:ptCount val="7"/>
                <c:pt idx="0">
                  <c:v>16.028251000000001</c:v>
                </c:pt>
                <c:pt idx="1">
                  <c:v>16.490898999999999</c:v>
                </c:pt>
                <c:pt idx="2">
                  <c:v>15.931969</c:v>
                </c:pt>
                <c:pt idx="3">
                  <c:v>17.999382000000001</c:v>
                </c:pt>
                <c:pt idx="4">
                  <c:v>16.956382999999999</c:v>
                </c:pt>
                <c:pt idx="5">
                  <c:v>19.307632999999999</c:v>
                </c:pt>
                <c:pt idx="6">
                  <c:v>17.286767000000001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568-4D00-BAEE-BEFEDFEE5A53}"/>
            </c:ext>
          </c:extLst>
        </c:ser>
        <c:ser>
          <c:idx val="2"/>
          <c:order val="2"/>
          <c:tx>
            <c:strRef>
              <c:f>'2.5'!$B$10</c:f>
              <c:strCache>
                <c:ptCount val="1"/>
                <c:pt idx="0">
                  <c:v>примерно таким же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'2.5'!$C$7:$I$7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'2.5'!$C$10:$I$10</c:f>
              <c:numCache>
                <c:formatCode>General</c:formatCode>
                <c:ptCount val="7"/>
                <c:pt idx="0">
                  <c:v>9.7828929999999996</c:v>
                </c:pt>
                <c:pt idx="1">
                  <c:v>11.136022000000001</c:v>
                </c:pt>
                <c:pt idx="2">
                  <c:v>11.457743000000001</c:v>
                </c:pt>
                <c:pt idx="3">
                  <c:v>9.7970140000000008</c:v>
                </c:pt>
                <c:pt idx="4">
                  <c:v>11.341866</c:v>
                </c:pt>
                <c:pt idx="5">
                  <c:v>10.716962000000001</c:v>
                </c:pt>
                <c:pt idx="6">
                  <c:v>10.167161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568-4D00-BAEE-BEFEDFEE5A53}"/>
            </c:ext>
          </c:extLst>
        </c:ser>
        <c:ser>
          <c:idx val="3"/>
          <c:order val="3"/>
          <c:tx>
            <c:strRef>
              <c:f>'2.5'!$B$11</c:f>
              <c:strCache>
                <c:ptCount val="1"/>
                <c:pt idx="0">
                  <c:v>ниже, чем сейчас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'2.5'!$C$7:$I$7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'2.5'!$C$11:$I$11</c:f>
              <c:numCache>
                <c:formatCode>General</c:formatCode>
                <c:ptCount val="7"/>
                <c:pt idx="0">
                  <c:v>2.885723</c:v>
                </c:pt>
                <c:pt idx="1">
                  <c:v>2.9314749999999998</c:v>
                </c:pt>
                <c:pt idx="2">
                  <c:v>4.001722</c:v>
                </c:pt>
                <c:pt idx="3">
                  <c:v>2.8080699999999998</c:v>
                </c:pt>
                <c:pt idx="4">
                  <c:v>2.3981110000000001</c:v>
                </c:pt>
                <c:pt idx="5">
                  <c:v>2.6168399999999998</c:v>
                </c:pt>
                <c:pt idx="6">
                  <c:v>2.2040229999999998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568-4D00-BAEE-BEFEDFEE5A53}"/>
            </c:ext>
          </c:extLst>
        </c:ser>
        <c:ser>
          <c:idx val="4"/>
          <c:order val="4"/>
          <c:tx>
            <c:strRef>
              <c:f>'2.5'!$B$12</c:f>
              <c:strCache>
                <c:ptCount val="1"/>
                <c:pt idx="0">
                  <c:v>инфляции, роста цен вообще не будет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'2.5'!$C$7:$I$7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'2.5'!$C$12:$I$12</c:f>
              <c:numCache>
                <c:formatCode>General</c:formatCode>
                <c:ptCount val="7"/>
                <c:pt idx="0">
                  <c:v>2.5100310000000001</c:v>
                </c:pt>
                <c:pt idx="1">
                  <c:v>3.125899</c:v>
                </c:pt>
                <c:pt idx="2">
                  <c:v>2.7096439999999999</c:v>
                </c:pt>
                <c:pt idx="3">
                  <c:v>2.7896640000000001</c:v>
                </c:pt>
                <c:pt idx="4">
                  <c:v>3.025668</c:v>
                </c:pt>
                <c:pt idx="5">
                  <c:v>2.490059</c:v>
                </c:pt>
                <c:pt idx="6">
                  <c:v>2.1120130000000001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568-4D00-BAEE-BEFEDFEE5A53}"/>
            </c:ext>
          </c:extLst>
        </c:ser>
        <c:ser>
          <c:idx val="5"/>
          <c:order val="5"/>
          <c:tx>
            <c:strRef>
              <c:f>'2.5'!$B$13</c:f>
              <c:strCache>
                <c:ptCount val="1"/>
                <c:pt idx="0">
                  <c:v>затрудняюсь ответить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'2.5'!$C$7:$I$7</c:f>
              <c:strCache>
                <c:ptCount val="7"/>
                <c:pt idx="0">
                  <c:v>2-10 апреля</c:v>
                </c:pt>
                <c:pt idx="1">
                  <c:v>16-24 апреля</c:v>
                </c:pt>
                <c:pt idx="2">
                  <c:v>30 апреля-7 мая</c:v>
                </c:pt>
                <c:pt idx="3">
                  <c:v>14-21 мая</c:v>
                </c:pt>
                <c:pt idx="4">
                  <c:v>1-7 июня</c:v>
                </c:pt>
                <c:pt idx="5">
                  <c:v>15-21 июня</c:v>
                </c:pt>
                <c:pt idx="6">
                  <c:v>6-12 июля</c:v>
                </c:pt>
              </c:strCache>
            </c:strRef>
          </c:cat>
          <c:val>
            <c:numRef>
              <c:f>'2.5'!$C$13:$I$13</c:f>
              <c:numCache>
                <c:formatCode>General</c:formatCode>
                <c:ptCount val="7"/>
                <c:pt idx="0">
                  <c:v>31.989159000000001</c:v>
                </c:pt>
                <c:pt idx="1">
                  <c:v>28.719024000000001</c:v>
                </c:pt>
                <c:pt idx="2">
                  <c:v>28.681660999999998</c:v>
                </c:pt>
                <c:pt idx="3">
                  <c:v>26.181072</c:v>
                </c:pt>
                <c:pt idx="4">
                  <c:v>24.610246</c:v>
                </c:pt>
                <c:pt idx="5">
                  <c:v>22.759243999999999</c:v>
                </c:pt>
                <c:pt idx="6">
                  <c:v>24.520371000000001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568-4D00-BAEE-BEFEDFEE5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8925344"/>
        <c:axId val="1608912832"/>
      </c:barChart>
      <c:catAx>
        <c:axId val="160892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08912832"/>
        <c:crosses val="autoZero"/>
        <c:auto val="1"/>
        <c:lblAlgn val="ctr"/>
        <c:lblOffset val="100"/>
        <c:noMultiLvlLbl val="0"/>
      </c:catAx>
      <c:valAx>
        <c:axId val="16089128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0892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32349081364828"/>
          <c:y val="6.4796587926509192E-2"/>
          <c:w val="0.31800984251968506"/>
          <c:h val="0.7870734908136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4013363838711679"/>
        </c:manualLayout>
      </c:layout>
      <c:lineChart>
        <c:grouping val="standard"/>
        <c:varyColors val="0"/>
        <c:ser>
          <c:idx val="0"/>
          <c:order val="0"/>
          <c:tx>
            <c:strRef>
              <c:f>'2.6'!$B$6</c:f>
              <c:strCache>
                <c:ptCount val="1"/>
                <c:pt idx="0">
                  <c:v>Ожидания предприятий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'2.6'!$A$7:$A$49</c:f>
              <c:numCache>
                <c:formatCode>m/d/yyyy</c:formatCode>
                <c:ptCount val="43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</c:numCache>
            </c:numRef>
          </c:cat>
          <c:val>
            <c:numRef>
              <c:f>'2.6'!$B$7:$B$49</c:f>
              <c:numCache>
                <c:formatCode>0.00</c:formatCode>
                <c:ptCount val="43"/>
                <c:pt idx="0">
                  <c:v>9.2895673285796008</c:v>
                </c:pt>
                <c:pt idx="1">
                  <c:v>8.5665087029715998</c:v>
                </c:pt>
                <c:pt idx="2">
                  <c:v>7.7029766905547801</c:v>
                </c:pt>
                <c:pt idx="3">
                  <c:v>7.5020145258608597</c:v>
                </c:pt>
                <c:pt idx="4">
                  <c:v>8.1279191853541004</c:v>
                </c:pt>
                <c:pt idx="5">
                  <c:v>8.5013697764223597</c:v>
                </c:pt>
                <c:pt idx="6">
                  <c:v>9.2375335674819308</c:v>
                </c:pt>
                <c:pt idx="7">
                  <c:v>8.1073014545023998</c:v>
                </c:pt>
                <c:pt idx="8">
                  <c:v>7.6048705023396899</c:v>
                </c:pt>
                <c:pt idx="9">
                  <c:v>7.4012956216423698</c:v>
                </c:pt>
                <c:pt idx="10">
                  <c:v>7.2629357960602396</c:v>
                </c:pt>
                <c:pt idx="11">
                  <c:v>7.35423447862674</c:v>
                </c:pt>
                <c:pt idx="12">
                  <c:v>7.1787034063883803</c:v>
                </c:pt>
                <c:pt idx="13">
                  <c:v>6.24137015515677</c:v>
                </c:pt>
                <c:pt idx="14">
                  <c:v>6.4218454144795301</c:v>
                </c:pt>
                <c:pt idx="15">
                  <c:v>8.2268345179804996</c:v>
                </c:pt>
                <c:pt idx="16">
                  <c:v>9.8607567599751302</c:v>
                </c:pt>
                <c:pt idx="17">
                  <c:v>10.1489298787574</c:v>
                </c:pt>
                <c:pt idx="18">
                  <c:v>11.162246688284</c:v>
                </c:pt>
                <c:pt idx="19">
                  <c:v>11.1584333733161</c:v>
                </c:pt>
                <c:pt idx="20">
                  <c:v>12.698632268462999</c:v>
                </c:pt>
                <c:pt idx="21">
                  <c:v>13.337067262522901</c:v>
                </c:pt>
                <c:pt idx="22">
                  <c:v>14.2315166936597</c:v>
                </c:pt>
                <c:pt idx="23">
                  <c:v>17.063999580879202</c:v>
                </c:pt>
                <c:pt idx="24">
                  <c:v>19.508126354652202</c:v>
                </c:pt>
                <c:pt idx="25">
                  <c:v>12.897239287206901</c:v>
                </c:pt>
                <c:pt idx="26">
                  <c:v>10.060601916485499</c:v>
                </c:pt>
                <c:pt idx="27">
                  <c:v>9.1263416456804496</c:v>
                </c:pt>
                <c:pt idx="28">
                  <c:v>9.16671248032611</c:v>
                </c:pt>
                <c:pt idx="29">
                  <c:v>9.87875139090972</c:v>
                </c:pt>
                <c:pt idx="30">
                  <c:v>9.0840190331823099</c:v>
                </c:pt>
                <c:pt idx="31">
                  <c:v>8.7870002622223407</c:v>
                </c:pt>
                <c:pt idx="32">
                  <c:v>8.2826740551618308</c:v>
                </c:pt>
                <c:pt idx="33">
                  <c:v>8.2622990856808904</c:v>
                </c:pt>
                <c:pt idx="34">
                  <c:v>8.4265245255156191</c:v>
                </c:pt>
                <c:pt idx="35">
                  <c:v>8.8186686453418694</c:v>
                </c:pt>
                <c:pt idx="36">
                  <c:v>8.6432570664900794</c:v>
                </c:pt>
                <c:pt idx="37">
                  <c:v>13.3304120369692</c:v>
                </c:pt>
                <c:pt idx="38">
                  <c:v>18.149539726372701</c:v>
                </c:pt>
                <c:pt idx="39">
                  <c:v>18.933391289325701</c:v>
                </c:pt>
                <c:pt idx="40">
                  <c:v>16.4694679780435</c:v>
                </c:pt>
                <c:pt idx="41">
                  <c:v>15.2776076871263</c:v>
                </c:pt>
                <c:pt idx="42">
                  <c:v>14.9025064424678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27-435E-84AF-A8C36E032199}"/>
            </c:ext>
          </c:extLst>
        </c:ser>
        <c:ser>
          <c:idx val="2"/>
          <c:order val="2"/>
          <c:tx>
            <c:strRef>
              <c:f>'2.6'!$D$6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'2.6'!$A$7:$A$49</c:f>
              <c:numCache>
                <c:formatCode>m/d/yyyy</c:formatCode>
                <c:ptCount val="43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</c:numCache>
            </c:numRef>
          </c:cat>
          <c:val>
            <c:numRef>
              <c:f>'2.6'!$D$7:$D$35</c:f>
              <c:numCache>
                <c:formatCode>0.0</c:formatCode>
                <c:ptCount val="29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27-435E-84AF-A8C36E032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8914464"/>
        <c:axId val="1608915552"/>
      </c:lineChart>
      <c:lineChart>
        <c:grouping val="standard"/>
        <c:varyColors val="0"/>
        <c:ser>
          <c:idx val="1"/>
          <c:order val="1"/>
          <c:tx>
            <c:strRef>
              <c:f>'2.6'!$C$6</c:f>
              <c:strCache>
                <c:ptCount val="1"/>
                <c:pt idx="0">
                  <c:v>Инфляция за 3 месяца, с исключением сезонности, аннуализированная, в % (правая шкала)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'2.6'!$A$7:$A$48</c:f>
              <c:numCache>
                <c:formatCode>m/d/yyyy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'2.6'!$C$7:$C$48</c:f>
              <c:numCache>
                <c:formatCode>0.00</c:formatCode>
                <c:ptCount val="42"/>
                <c:pt idx="0">
                  <c:v>3.4887124248127321</c:v>
                </c:pt>
                <c:pt idx="1">
                  <c:v>2.6462524010287751</c:v>
                </c:pt>
                <c:pt idx="2">
                  <c:v>2.3065599366301228</c:v>
                </c:pt>
                <c:pt idx="3">
                  <c:v>1.9988038312355343</c:v>
                </c:pt>
                <c:pt idx="4">
                  <c:v>3.0602136346133619</c:v>
                </c:pt>
                <c:pt idx="5">
                  <c:v>5.369372548394054</c:v>
                </c:pt>
                <c:pt idx="6">
                  <c:v>3.8688693150377986</c:v>
                </c:pt>
                <c:pt idx="7">
                  <c:v>1.9367186953728748</c:v>
                </c:pt>
                <c:pt idx="8">
                  <c:v>-2.0423472687141953E-2</c:v>
                </c:pt>
                <c:pt idx="9">
                  <c:v>1.0697867856358414</c:v>
                </c:pt>
                <c:pt idx="10">
                  <c:v>1.9065754599264295</c:v>
                </c:pt>
                <c:pt idx="11">
                  <c:v>2.0642198645813181</c:v>
                </c:pt>
                <c:pt idx="12">
                  <c:v>1.6415581329209914</c:v>
                </c:pt>
                <c:pt idx="13">
                  <c:v>1.5201121357662686</c:v>
                </c:pt>
                <c:pt idx="14">
                  <c:v>1.7186370947770797</c:v>
                </c:pt>
                <c:pt idx="15">
                  <c:v>2.7180499771428259</c:v>
                </c:pt>
                <c:pt idx="16">
                  <c:v>3.777049649115753</c:v>
                </c:pt>
                <c:pt idx="17">
                  <c:v>5.0411573975151782</c:v>
                </c:pt>
                <c:pt idx="18">
                  <c:v>4.176676897853568</c:v>
                </c:pt>
                <c:pt idx="19">
                  <c:v>4.792062095092021</c:v>
                </c:pt>
                <c:pt idx="20">
                  <c:v>4.5542168958081817</c:v>
                </c:pt>
                <c:pt idx="21">
                  <c:v>5.4920031386761821</c:v>
                </c:pt>
                <c:pt idx="22">
                  <c:v>5.1006289126937361</c:v>
                </c:pt>
                <c:pt idx="23">
                  <c:v>5.5467159567329389</c:v>
                </c:pt>
                <c:pt idx="24">
                  <c:v>7.2967580141378363</c:v>
                </c:pt>
                <c:pt idx="25">
                  <c:v>6.9440280489787796</c:v>
                </c:pt>
                <c:pt idx="26">
                  <c:v>5.5596181827103806</c:v>
                </c:pt>
                <c:pt idx="27">
                  <c:v>3.353490032792422</c:v>
                </c:pt>
                <c:pt idx="28">
                  <c:v>3.2803409821558915</c:v>
                </c:pt>
                <c:pt idx="29">
                  <c:v>2.6097120870279156</c:v>
                </c:pt>
                <c:pt idx="30">
                  <c:v>1.9095871579442019</c:v>
                </c:pt>
                <c:pt idx="31">
                  <c:v>1.6508097958256087</c:v>
                </c:pt>
                <c:pt idx="32">
                  <c:v>1.9910148611901661</c:v>
                </c:pt>
                <c:pt idx="33">
                  <c:v>2.2836683242189793</c:v>
                </c:pt>
                <c:pt idx="34">
                  <c:v>2.0643243914995395</c:v>
                </c:pt>
                <c:pt idx="35">
                  <c:v>1.7957274620840309</c:v>
                </c:pt>
                <c:pt idx="36">
                  <c:v>1.9552404086036717</c:v>
                </c:pt>
                <c:pt idx="37">
                  <c:v>2.0804524342310771</c:v>
                </c:pt>
                <c:pt idx="38">
                  <c:v>3.6192455036040059</c:v>
                </c:pt>
                <c:pt idx="39">
                  <c:v>5.9765110400588526</c:v>
                </c:pt>
                <c:pt idx="40">
                  <c:v>6.3396732258763109</c:v>
                </c:pt>
                <c:pt idx="41">
                  <c:v>5.3895111908682347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727-435E-84AF-A8C36E032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7029648"/>
        <c:axId val="1607028560"/>
      </c:lineChart>
      <c:dateAx>
        <c:axId val="1608914464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15552"/>
        <c:crosses val="autoZero"/>
        <c:auto val="1"/>
        <c:lblOffset val="100"/>
        <c:baseTimeUnit val="months"/>
        <c:majorUnit val="12"/>
        <c:majorTimeUnit val="months"/>
      </c:dateAx>
      <c:valAx>
        <c:axId val="16089155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8914464"/>
        <c:crosses val="autoZero"/>
        <c:crossBetween val="between"/>
      </c:valAx>
      <c:valAx>
        <c:axId val="1607028560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07029648"/>
        <c:crosses val="max"/>
        <c:crossBetween val="between"/>
      </c:valAx>
      <c:dateAx>
        <c:axId val="16070296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60702856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8.4029610085019054E-4"/>
          <c:y val="0.75792607766456499"/>
          <c:w val="0.99915970389914976"/>
          <c:h val="0.24207392233543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8763657772159791E-2"/>
          <c:y val="4.021617238891196E-2"/>
          <c:w val="0.89461631486367621"/>
          <c:h val="0.71801197246594639"/>
        </c:manualLayout>
      </c:layout>
      <c:lineChart>
        <c:grouping val="standard"/>
        <c:varyColors val="0"/>
        <c:ser>
          <c:idx val="0"/>
          <c:order val="0"/>
          <c:tx>
            <c:strRef>
              <c:f>'2.7'!$B$7</c:f>
              <c:strCache>
                <c:ptCount val="1"/>
                <c:pt idx="0">
                  <c:v>Факт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'2.7'!$A$8:$A$37</c:f>
              <c:numCache>
                <c:formatCode>m/d/yyyy</c:formatCode>
                <c:ptCount val="3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</c:numCache>
            </c:numRef>
          </c:cat>
          <c:val>
            <c:numRef>
              <c:f>'2.7'!$B$8:$B$37</c:f>
              <c:numCache>
                <c:formatCode>General</c:formatCode>
                <c:ptCount val="30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  <c:pt idx="12">
                  <c:v>4.9899999999999949</c:v>
                </c:pt>
                <c:pt idx="13">
                  <c:v>5.2199999999999989</c:v>
                </c:pt>
                <c:pt idx="14">
                  <c:v>5.25</c:v>
                </c:pt>
                <c:pt idx="15">
                  <c:v>5.1700000000000017</c:v>
                </c:pt>
                <c:pt idx="16">
                  <c:v>5.1299999999999955</c:v>
                </c:pt>
                <c:pt idx="17">
                  <c:v>4.6599999999999966</c:v>
                </c:pt>
                <c:pt idx="18">
                  <c:v>4.5799999999999983</c:v>
                </c:pt>
                <c:pt idx="19">
                  <c:v>4.3100000000000023</c:v>
                </c:pt>
                <c:pt idx="20">
                  <c:v>3.9899999999999949</c:v>
                </c:pt>
                <c:pt idx="21">
                  <c:v>3.75</c:v>
                </c:pt>
                <c:pt idx="22">
                  <c:v>3.5300000000000011</c:v>
                </c:pt>
                <c:pt idx="23">
                  <c:v>3.0400000000000063</c:v>
                </c:pt>
                <c:pt idx="24">
                  <c:v>2.4200000000000017</c:v>
                </c:pt>
                <c:pt idx="25">
                  <c:v>2.3100000000000023</c:v>
                </c:pt>
                <c:pt idx="26">
                  <c:v>2.5400000000000063</c:v>
                </c:pt>
                <c:pt idx="27">
                  <c:v>3.0900000000000034</c:v>
                </c:pt>
                <c:pt idx="28">
                  <c:v>3.019999999999996</c:v>
                </c:pt>
                <c:pt idx="2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57-4E3F-A7D3-584B545879F2}"/>
            </c:ext>
          </c:extLst>
        </c:ser>
        <c:ser>
          <c:idx val="4"/>
          <c:order val="1"/>
          <c:tx>
            <c:strRef>
              <c:f>'2.7'!$C$7</c:f>
              <c:strCache>
                <c:ptCount val="1"/>
                <c:pt idx="0">
                  <c:v>Прогноз на 2020 г.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'2.7'!$A$8:$A$37</c:f>
              <c:numCache>
                <c:formatCode>m/d/yyyy</c:formatCode>
                <c:ptCount val="3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</c:numCache>
            </c:numRef>
          </c:cat>
          <c:val>
            <c:numRef>
              <c:f>'2.7'!$C$8:$C$37</c:f>
              <c:numCache>
                <c:formatCode>General</c:formatCode>
                <c:ptCount val="30"/>
                <c:pt idx="0">
                  <c:v>#N/A</c:v>
                </c:pt>
                <c:pt idx="1">
                  <c:v>#N/A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3.9</c:v>
                </c:pt>
                <c:pt idx="19">
                  <c:v>4</c:v>
                </c:pt>
                <c:pt idx="20">
                  <c:v>3.95</c:v>
                </c:pt>
                <c:pt idx="21">
                  <c:v>3.8</c:v>
                </c:pt>
                <c:pt idx="22">
                  <c:v>3.75</c:v>
                </c:pt>
                <c:pt idx="23">
                  <c:v>3.6</c:v>
                </c:pt>
                <c:pt idx="24">
                  <c:v>3.6</c:v>
                </c:pt>
                <c:pt idx="25">
                  <c:v>3.5</c:v>
                </c:pt>
                <c:pt idx="26">
                  <c:v>3.5</c:v>
                </c:pt>
                <c:pt idx="27">
                  <c:v>4.3499999999999996</c:v>
                </c:pt>
                <c:pt idx="28">
                  <c:v>4.2</c:v>
                </c:pt>
                <c:pt idx="29">
                  <c:v>3.7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57-4E3F-A7D3-584B545879F2}"/>
            </c:ext>
          </c:extLst>
        </c:ser>
        <c:ser>
          <c:idx val="5"/>
          <c:order val="2"/>
          <c:tx>
            <c:strRef>
              <c:f>'2.7'!$D$7</c:f>
              <c:strCache>
                <c:ptCount val="1"/>
                <c:pt idx="0">
                  <c:v>Прогноз на 2021 г.</c:v>
                </c:pt>
              </c:strCache>
            </c:strRef>
          </c:tx>
          <c:spPr>
            <a:ln w="22225" cap="rnd">
              <a:solidFill>
                <a:srgbClr val="70AD47">
                  <a:lumMod val="60000"/>
                  <a:lumOff val="40000"/>
                </a:srgbClr>
              </a:solidFill>
              <a:round/>
            </a:ln>
            <a:effectLst/>
          </c:spPr>
          <c:marker>
            <c:symbol val="none"/>
          </c:marker>
          <c:cat>
            <c:numRef>
              <c:f>'2.7'!$A$8:$A$37</c:f>
              <c:numCache>
                <c:formatCode>m/d/yyyy</c:formatCode>
                <c:ptCount val="3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</c:numCache>
            </c:numRef>
          </c:cat>
          <c:val>
            <c:numRef>
              <c:f>'2.7'!$D$8:$D$37</c:f>
              <c:numCache>
                <c:formatCode>General</c:formatCode>
                <c:ptCount val="3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3.9</c:v>
                </c:pt>
                <c:pt idx="26">
                  <c:v>3.9</c:v>
                </c:pt>
                <c:pt idx="27">
                  <c:v>4</c:v>
                </c:pt>
                <c:pt idx="28">
                  <c:v>3.8</c:v>
                </c:pt>
                <c:pt idx="29">
                  <c:v>3.6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57-4E3F-A7D3-584B54587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3124992"/>
        <c:axId val="1613112480"/>
      </c:lineChart>
      <c:dateAx>
        <c:axId val="1613124992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13112480"/>
        <c:crosses val="autoZero"/>
        <c:auto val="1"/>
        <c:lblOffset val="100"/>
        <c:baseTimeUnit val="months"/>
        <c:majorUnit val="12"/>
        <c:majorTimeUnit val="months"/>
      </c:dateAx>
      <c:valAx>
        <c:axId val="16131124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61312499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536257</xdr:colOff>
      <xdr:row>7</xdr:row>
      <xdr:rowOff>89535</xdr:rowOff>
    </xdr:from>
    <xdr:to>
      <xdr:col>8</xdr:col>
      <xdr:colOff>293257</xdr:colOff>
      <xdr:row>19</xdr:row>
      <xdr:rowOff>157935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226695</xdr:colOff>
      <xdr:row>8</xdr:row>
      <xdr:rowOff>20955</xdr:rowOff>
    </xdr:from>
    <xdr:to>
      <xdr:col>14</xdr:col>
      <xdr:colOff>532335</xdr:colOff>
      <xdr:row>20</xdr:row>
      <xdr:rowOff>81735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592455</xdr:colOff>
      <xdr:row>7</xdr:row>
      <xdr:rowOff>152400</xdr:rowOff>
    </xdr:from>
    <xdr:to>
      <xdr:col>10</xdr:col>
      <xdr:colOff>368505</xdr:colOff>
      <xdr:row>20</xdr:row>
      <xdr:rowOff>30300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459105</xdr:colOff>
      <xdr:row>2</xdr:row>
      <xdr:rowOff>118110</xdr:rowOff>
    </xdr:from>
    <xdr:to>
      <xdr:col>17</xdr:col>
      <xdr:colOff>154305</xdr:colOff>
      <xdr:row>17</xdr:row>
      <xdr:rowOff>118110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516255</xdr:colOff>
      <xdr:row>2</xdr:row>
      <xdr:rowOff>133350</xdr:rowOff>
    </xdr:from>
    <xdr:to>
      <xdr:col>17</xdr:col>
      <xdr:colOff>211455</xdr:colOff>
      <xdr:row>17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365760</xdr:colOff>
      <xdr:row>6</xdr:row>
      <xdr:rowOff>0</xdr:rowOff>
    </xdr:from>
    <xdr:to>
      <xdr:col>9</xdr:col>
      <xdr:colOff>122760</xdr:colOff>
      <xdr:row>18</xdr:row>
      <xdr:rowOff>45540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9</xdr:row>
      <xdr:rowOff>69849</xdr:rowOff>
    </xdr:from>
    <xdr:to>
      <xdr:col>9</xdr:col>
      <xdr:colOff>309450</xdr:colOff>
      <xdr:row>23</xdr:row>
      <xdr:rowOff>12700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6;&#1072;&#1073;&#1086;&#1090;&#1072;\&#1044;&#1072;&#1085;&#1085;&#1099;&#1077;\&#1041;&#1072;&#1079;&#1072;%20&#1076;&#1072;&#1085;&#1085;&#1099;&#1093;%20&#1087;&#1086;%20&#1048;&#1055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29">
          <cell r="B229" t="str">
            <v>Коньяк ординарный отечественный, л</v>
          </cell>
        </row>
      </sheetData>
      <sheetData sheetId="4"/>
      <sheetData sheetId="5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  <sheetName val="base"/>
      <sheetName val="mom"/>
      <sheetName val="additional"/>
      <sheetName val="decomposition"/>
    </sheetNames>
    <sheetDataSet>
      <sheetData sheetId="0"/>
      <sheetData sheetId="1"/>
      <sheetData sheetId="2"/>
      <sheetData sheetId="3">
        <row r="231">
          <cell r="B231" t="str">
            <v>Вино игристое отечественное, л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 refreshError="1"/>
      <sheetData sheetId="1" refreshError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Веса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J10"/>
  <sheetViews>
    <sheetView zoomScale="130" zoomScaleNormal="130" workbookViewId="0">
      <selection activeCell="B6" sqref="B6"/>
    </sheetView>
  </sheetViews>
  <sheetFormatPr defaultColWidth="8.85546875" defaultRowHeight="12" x14ac:dyDescent="0.2"/>
  <cols>
    <col min="1" max="1" width="25.42578125" style="35" customWidth="1"/>
    <col min="2" max="6" width="7.7109375" style="35" customWidth="1"/>
    <col min="7" max="7" width="8.425781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0" x14ac:dyDescent="0.2">
      <c r="A1" s="35" t="s">
        <v>17</v>
      </c>
    </row>
    <row r="2" spans="1:10" x14ac:dyDescent="0.2">
      <c r="A2" s="35" t="s">
        <v>70</v>
      </c>
    </row>
    <row r="3" spans="1:10" x14ac:dyDescent="0.2">
      <c r="A3" s="35" t="s">
        <v>80</v>
      </c>
    </row>
    <row r="4" spans="1:10" x14ac:dyDescent="0.2">
      <c r="A4" s="35" t="s">
        <v>74</v>
      </c>
    </row>
    <row r="5" spans="1:10" x14ac:dyDescent="0.2">
      <c r="A5" s="50"/>
      <c r="B5" s="51" t="s">
        <v>87</v>
      </c>
      <c r="C5" s="51" t="s">
        <v>88</v>
      </c>
      <c r="D5" s="51" t="s">
        <v>89</v>
      </c>
      <c r="E5" s="51" t="s">
        <v>90</v>
      </c>
      <c r="F5" s="51" t="s">
        <v>91</v>
      </c>
      <c r="G5" s="52" t="s">
        <v>92</v>
      </c>
    </row>
    <row r="6" spans="1:10" x14ac:dyDescent="0.2">
      <c r="A6" s="37" t="s">
        <v>0</v>
      </c>
      <c r="B6" s="43" t="s">
        <v>81</v>
      </c>
      <c r="C6" s="43" t="s">
        <v>82</v>
      </c>
      <c r="D6" s="43" t="s">
        <v>83</v>
      </c>
      <c r="E6" s="43" t="s">
        <v>84</v>
      </c>
      <c r="F6" s="43" t="s">
        <v>85</v>
      </c>
      <c r="G6" s="44" t="s">
        <v>86</v>
      </c>
    </row>
    <row r="7" spans="1:10" ht="24" x14ac:dyDescent="0.2">
      <c r="A7" s="37" t="s">
        <v>68</v>
      </c>
      <c r="B7" s="38">
        <v>4.8830315103401745E-2</v>
      </c>
      <c r="C7" s="38">
        <v>-1.129367401880188E-2</v>
      </c>
      <c r="D7" s="38">
        <v>0.64306407992893355</v>
      </c>
      <c r="E7" s="38">
        <v>0.90661212975039973</v>
      </c>
      <c r="F7" s="38">
        <v>0.49957422440076016</v>
      </c>
      <c r="G7" s="39">
        <v>0.46675706261224548</v>
      </c>
      <c r="H7" s="45"/>
      <c r="I7" s="45"/>
      <c r="J7" s="46"/>
    </row>
    <row r="8" spans="1:10" ht="24" x14ac:dyDescent="0.2">
      <c r="A8" s="37" t="s">
        <v>72</v>
      </c>
      <c r="B8" s="38">
        <v>0.26640210091389349</v>
      </c>
      <c r="C8" s="38">
        <v>7.9428691837890142E-2</v>
      </c>
      <c r="D8" s="38">
        <v>0.52592933209582782</v>
      </c>
      <c r="E8" s="38">
        <v>0.56975309794663076</v>
      </c>
      <c r="F8" s="38">
        <v>0.32602081219108925</v>
      </c>
      <c r="G8" s="39">
        <v>0.3298631109699528</v>
      </c>
    </row>
    <row r="9" spans="1:10" x14ac:dyDescent="0.2">
      <c r="A9" s="40" t="s">
        <v>69</v>
      </c>
      <c r="B9" s="41">
        <v>-0.14923821292103412</v>
      </c>
      <c r="C9" s="41">
        <v>0.53594622816815729</v>
      </c>
      <c r="D9" s="41">
        <v>0.23757332294020728</v>
      </c>
      <c r="E9" s="41">
        <v>0.21939406160379349</v>
      </c>
      <c r="F9" s="41">
        <v>0.43159823738223224</v>
      </c>
      <c r="G9" s="42">
        <v>-0.40269822796153676</v>
      </c>
    </row>
    <row r="10" spans="1:10" x14ac:dyDescent="0.2">
      <c r="A10" s="47" t="s">
        <v>67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J11"/>
  <sheetViews>
    <sheetView zoomScaleNormal="100" workbookViewId="0">
      <selection activeCell="A38" sqref="A38"/>
    </sheetView>
  </sheetViews>
  <sheetFormatPr defaultColWidth="8.85546875" defaultRowHeight="12" x14ac:dyDescent="0.2"/>
  <cols>
    <col min="1" max="1" width="25.42578125" style="35" customWidth="1"/>
    <col min="2" max="6" width="7.7109375" style="35" customWidth="1"/>
    <col min="7" max="7" width="8.285156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0" s="9" customFormat="1" ht="15" x14ac:dyDescent="0.25">
      <c r="A1" s="9" t="s">
        <v>17</v>
      </c>
    </row>
    <row r="2" spans="1:10" s="9" customFormat="1" ht="15" x14ac:dyDescent="0.25">
      <c r="A2" s="9" t="s">
        <v>71</v>
      </c>
    </row>
    <row r="3" spans="1:10" ht="15" x14ac:dyDescent="0.25">
      <c r="A3" s="9" t="s">
        <v>80</v>
      </c>
    </row>
    <row r="4" spans="1:10" ht="15" x14ac:dyDescent="0.25">
      <c r="A4" s="9" t="s">
        <v>2</v>
      </c>
    </row>
    <row r="5" spans="1:10" x14ac:dyDescent="0.2">
      <c r="A5" s="50"/>
      <c r="B5" s="51" t="s">
        <v>87</v>
      </c>
      <c r="C5" s="51" t="s">
        <v>88</v>
      </c>
      <c r="D5" s="51" t="s">
        <v>89</v>
      </c>
      <c r="E5" s="51" t="s">
        <v>90</v>
      </c>
      <c r="F5" s="51" t="s">
        <v>91</v>
      </c>
      <c r="G5" s="52" t="s">
        <v>92</v>
      </c>
    </row>
    <row r="6" spans="1:10" x14ac:dyDescent="0.2">
      <c r="A6" s="37" t="s">
        <v>0</v>
      </c>
      <c r="B6" s="38">
        <v>2.4200000000000017</v>
      </c>
      <c r="C6" s="38">
        <v>2.3100000000000023</v>
      </c>
      <c r="D6" s="38">
        <v>2.5400000000000063</v>
      </c>
      <c r="E6" s="38">
        <v>3.0900000000000034</v>
      </c>
      <c r="F6" s="38">
        <v>3.019999999999996</v>
      </c>
      <c r="G6" s="39">
        <v>3.2099999999999937</v>
      </c>
    </row>
    <row r="7" spans="1:10" ht="24" x14ac:dyDescent="0.2">
      <c r="A7" s="37" t="s">
        <v>68</v>
      </c>
      <c r="B7" s="38">
        <v>2.5400000000000063</v>
      </c>
      <c r="C7" s="38">
        <v>2.25</v>
      </c>
      <c r="D7" s="38">
        <v>2.7000000000000028</v>
      </c>
      <c r="E7" s="38">
        <v>3.4000000000000057</v>
      </c>
      <c r="F7" s="38">
        <v>3.4399999999999977</v>
      </c>
      <c r="G7" s="39">
        <v>3.6099999999999994</v>
      </c>
      <c r="H7" s="45"/>
      <c r="I7" s="45"/>
      <c r="J7" s="46"/>
    </row>
    <row r="8" spans="1:10" ht="24" x14ac:dyDescent="0.2">
      <c r="A8" s="37" t="s">
        <v>72</v>
      </c>
      <c r="B8" s="38">
        <v>2.7147172562437447</v>
      </c>
      <c r="C8" s="38">
        <v>2.4206180284544274</v>
      </c>
      <c r="D8" s="38">
        <v>2.6645647939956376</v>
      </c>
      <c r="E8" s="38">
        <v>2.9886343386923784</v>
      </c>
      <c r="F8" s="38">
        <v>3.0755716505117903</v>
      </c>
      <c r="G8" s="39">
        <v>3.2221308271949596</v>
      </c>
    </row>
    <row r="9" spans="1:10" x14ac:dyDescent="0.2">
      <c r="A9" s="40" t="s">
        <v>69</v>
      </c>
      <c r="B9" s="41">
        <v>2.8634774113132551</v>
      </c>
      <c r="C9" s="41">
        <v>3.1585456933793523</v>
      </c>
      <c r="D9" s="41">
        <v>3.0953283141261494</v>
      </c>
      <c r="E9" s="41">
        <v>2.9705289211194383</v>
      </c>
      <c r="F9" s="41">
        <v>3.1242351817804774</v>
      </c>
      <c r="G9" s="42">
        <v>2.3719531272862469</v>
      </c>
    </row>
    <row r="11" spans="1:10" x14ac:dyDescent="0.2">
      <c r="A11" s="47" t="s">
        <v>3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J10"/>
  <sheetViews>
    <sheetView tabSelected="1" zoomScale="130" zoomScaleNormal="130" workbookViewId="0">
      <selection activeCell="E12" sqref="E12"/>
    </sheetView>
  </sheetViews>
  <sheetFormatPr defaultColWidth="8.85546875" defaultRowHeight="12" x14ac:dyDescent="0.2"/>
  <cols>
    <col min="1" max="1" width="25.42578125" style="35" customWidth="1"/>
    <col min="2" max="6" width="7.7109375" style="35" customWidth="1"/>
    <col min="7" max="7" width="8.425781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0" x14ac:dyDescent="0.2">
      <c r="A1" s="35" t="s">
        <v>17</v>
      </c>
    </row>
    <row r="2" spans="1:10" x14ac:dyDescent="0.2">
      <c r="A2" s="35" t="s">
        <v>75</v>
      </c>
    </row>
    <row r="3" spans="1:10" x14ac:dyDescent="0.2">
      <c r="A3" s="35" t="s">
        <v>80</v>
      </c>
    </row>
    <row r="4" spans="1:10" x14ac:dyDescent="0.2">
      <c r="A4" s="35" t="s">
        <v>100</v>
      </c>
    </row>
    <row r="5" spans="1:10" x14ac:dyDescent="0.2">
      <c r="A5" s="50"/>
      <c r="B5" s="51" t="s">
        <v>87</v>
      </c>
      <c r="C5" s="51" t="s">
        <v>88</v>
      </c>
      <c r="D5" s="51" t="s">
        <v>89</v>
      </c>
      <c r="E5" s="51" t="s">
        <v>90</v>
      </c>
      <c r="F5" s="51" t="s">
        <v>91</v>
      </c>
      <c r="G5" s="52" t="s">
        <v>92</v>
      </c>
    </row>
    <row r="6" spans="1:10" x14ac:dyDescent="0.2">
      <c r="A6" s="37" t="s">
        <v>0</v>
      </c>
      <c r="B6" s="43">
        <f>(таб.2.1!B6/100+1)^12*100-100</f>
        <v>2.1815128251309659</v>
      </c>
      <c r="C6" s="43">
        <f>(таб.2.1!C6/100+1)^12*100-100</f>
        <v>2.6721794196592867</v>
      </c>
      <c r="D6" s="43">
        <f>(таб.2.1!D6/100+1)^12*100-100</f>
        <v>5.9145235035986445</v>
      </c>
      <c r="E6" s="43">
        <f>(таб.2.1!E6/100+1)^12*100-100</f>
        <v>9.641533896712005</v>
      </c>
      <c r="F6" s="43">
        <f>(таб.2.1!F6/100+1)^12*100-100</f>
        <v>3.536046075340721</v>
      </c>
      <c r="G6" s="44">
        <f>(таб.2.1!G6/100+1)^12*100-100</f>
        <v>3.041595691350679</v>
      </c>
    </row>
    <row r="7" spans="1:10" ht="24" x14ac:dyDescent="0.2">
      <c r="A7" s="37" t="s">
        <v>68</v>
      </c>
      <c r="B7" s="43">
        <f>(таб.2.1!B7/100+1)^12*100-100</f>
        <v>0.58754004932333714</v>
      </c>
      <c r="C7" s="43">
        <f>(таб.2.1!C7/100+1)^12*100-100</f>
        <v>-0.13543993883988037</v>
      </c>
      <c r="D7" s="43">
        <f>(таб.2.1!D7/100+1)^12*100-100</f>
        <v>7.9956356152553525</v>
      </c>
      <c r="E7" s="43">
        <f>(таб.2.1!E7/100+1)^12*100-100</f>
        <v>11.438563032321809</v>
      </c>
      <c r="F7" s="43">
        <f>(таб.2.1!F7/100+1)^12*100-100</f>
        <v>6.1623838613907367</v>
      </c>
      <c r="G7" s="44">
        <f>(таб.2.1!G7/100+1)^12*100-100</f>
        <v>5.7471345964302998</v>
      </c>
      <c r="H7" s="45"/>
      <c r="I7" s="45"/>
      <c r="J7" s="46"/>
    </row>
    <row r="8" spans="1:10" ht="24" x14ac:dyDescent="0.2">
      <c r="A8" s="37" t="s">
        <v>72</v>
      </c>
      <c r="B8" s="43">
        <f>(таб.2.1!B8/100+1)^12*100-100</f>
        <v>3.2440839119256566</v>
      </c>
      <c r="C8" s="43">
        <f>(таб.2.1!C8/100+1)^12*100-100</f>
        <v>0.95731923145791598</v>
      </c>
      <c r="D8" s="43">
        <f>(таб.2.1!D8/100+1)^12*100-100</f>
        <v>6.4969476790597014</v>
      </c>
      <c r="E8" s="43">
        <f>(таб.2.1!E8/100+1)^12*100-100</f>
        <v>7.0554070407763589</v>
      </c>
      <c r="F8" s="43">
        <f>(таб.2.1!F8/100+1)^12*100-100</f>
        <v>3.9831688414747362</v>
      </c>
      <c r="G8" s="44">
        <f>(таб.2.1!G8/100+1)^12*100-100</f>
        <v>4.0309672373024767</v>
      </c>
    </row>
    <row r="9" spans="1:10" x14ac:dyDescent="0.2">
      <c r="A9" s="40" t="s">
        <v>69</v>
      </c>
      <c r="B9" s="48">
        <f>(таб.2.1!B9/100+1)^12*100-100</f>
        <v>-1.7762318854083077</v>
      </c>
      <c r="C9" s="48">
        <f>(таб.2.1!C9/100+1)^12*100-100</f>
        <v>6.624360023037724</v>
      </c>
      <c r="D9" s="48">
        <f>(таб.2.1!D9/100+1)^12*100-100</f>
        <v>2.888427569161351</v>
      </c>
      <c r="E9" s="48">
        <f>(таб.2.1!E9/100+1)^12*100-100</f>
        <v>2.6647304936592775</v>
      </c>
      <c r="F9" s="48">
        <f>(таб.2.1!F9/100+1)^12*100-100</f>
        <v>5.3039077197990565</v>
      </c>
      <c r="G9" s="49">
        <f>(таб.2.1!G9/100+1)^12*100-100</f>
        <v>-4.7267730180970773</v>
      </c>
    </row>
    <row r="10" spans="1:10" x14ac:dyDescent="0.2">
      <c r="A10" s="47" t="s">
        <v>67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49"/>
  <sheetViews>
    <sheetView workbookViewId="0">
      <selection activeCell="A4" sqref="A4"/>
    </sheetView>
  </sheetViews>
  <sheetFormatPr defaultColWidth="8.85546875" defaultRowHeight="15" x14ac:dyDescent="0.25"/>
  <cols>
    <col min="1" max="16384" width="8.85546875" style="1"/>
  </cols>
  <sheetData>
    <row r="1" spans="1:3" x14ac:dyDescent="0.25">
      <c r="A1" s="10" t="s">
        <v>17</v>
      </c>
    </row>
    <row r="2" spans="1:3" x14ac:dyDescent="0.25">
      <c r="A2" s="1" t="s">
        <v>11</v>
      </c>
    </row>
    <row r="3" spans="1:3" x14ac:dyDescent="0.25">
      <c r="A3" s="1" t="s">
        <v>0</v>
      </c>
    </row>
    <row r="4" spans="1:3" x14ac:dyDescent="0.25">
      <c r="A4" s="1" t="s">
        <v>7</v>
      </c>
    </row>
    <row r="5" spans="1:3" x14ac:dyDescent="0.25">
      <c r="A5" s="1" t="s">
        <v>6</v>
      </c>
    </row>
    <row r="6" spans="1:3" s="9" customFormat="1" x14ac:dyDescent="0.25">
      <c r="B6" s="4" t="s">
        <v>25</v>
      </c>
      <c r="C6" s="9" t="s">
        <v>25</v>
      </c>
    </row>
    <row r="7" spans="1:3" x14ac:dyDescent="0.25">
      <c r="A7" s="9"/>
      <c r="B7" s="9" t="s">
        <v>0</v>
      </c>
      <c r="C7" s="9" t="s">
        <v>8</v>
      </c>
    </row>
    <row r="8" spans="1:3" x14ac:dyDescent="0.25">
      <c r="A8" s="25">
        <v>42736</v>
      </c>
      <c r="B8" s="9">
        <v>0.62</v>
      </c>
      <c r="C8" s="9">
        <v>0.3794522740924009</v>
      </c>
    </row>
    <row r="9" spans="1:3" x14ac:dyDescent="0.25">
      <c r="A9" s="25">
        <v>42767</v>
      </c>
      <c r="B9" s="9">
        <v>0.22</v>
      </c>
      <c r="C9" s="9">
        <v>0.11874620956575654</v>
      </c>
    </row>
    <row r="10" spans="1:3" x14ac:dyDescent="0.25">
      <c r="A10" s="25">
        <v>42795</v>
      </c>
      <c r="B10" s="9">
        <v>0.13</v>
      </c>
      <c r="C10" s="9">
        <v>7.5813944274059963E-2</v>
      </c>
    </row>
    <row r="11" spans="1:3" x14ac:dyDescent="0.25">
      <c r="A11" s="25">
        <v>42826</v>
      </c>
      <c r="B11" s="9">
        <v>0.33</v>
      </c>
      <c r="C11" s="9">
        <v>0.3011193995961321</v>
      </c>
    </row>
    <row r="12" spans="1:3" x14ac:dyDescent="0.25">
      <c r="A12" s="25">
        <v>42856</v>
      </c>
      <c r="B12" s="9">
        <v>0.37</v>
      </c>
      <c r="C12" s="9">
        <v>0.38050425480138017</v>
      </c>
    </row>
    <row r="13" spans="1:3" x14ac:dyDescent="0.25">
      <c r="A13" s="25">
        <v>42887</v>
      </c>
      <c r="B13" s="9">
        <v>0.61</v>
      </c>
      <c r="C13" s="9">
        <v>0.62688999770692533</v>
      </c>
    </row>
    <row r="14" spans="1:3" x14ac:dyDescent="0.25">
      <c r="A14" s="25">
        <v>42917</v>
      </c>
      <c r="B14" s="9">
        <v>7.0000000000000007E-2</v>
      </c>
      <c r="C14" s="9">
        <v>-5.7054882429625309E-2</v>
      </c>
    </row>
    <row r="15" spans="1:3" x14ac:dyDescent="0.25">
      <c r="A15" s="25">
        <v>42948</v>
      </c>
      <c r="B15" s="9">
        <v>-0.54</v>
      </c>
      <c r="C15" s="9">
        <v>-9.1970234600054823E-2</v>
      </c>
    </row>
    <row r="16" spans="1:3" x14ac:dyDescent="0.25">
      <c r="A16" s="25">
        <v>42979</v>
      </c>
      <c r="B16" s="9">
        <v>-0.15</v>
      </c>
      <c r="C16" s="9">
        <v>0.13944971255784822</v>
      </c>
    </row>
    <row r="17" spans="1:3" x14ac:dyDescent="0.25">
      <c r="A17" s="25">
        <v>43009</v>
      </c>
      <c r="B17" s="9">
        <v>0.2</v>
      </c>
      <c r="C17" s="9">
        <v>0.20927704124531488</v>
      </c>
    </row>
    <row r="18" spans="1:3" x14ac:dyDescent="0.25">
      <c r="A18" s="25">
        <v>43040</v>
      </c>
      <c r="B18" s="9">
        <v>0.22</v>
      </c>
      <c r="C18" s="9">
        <v>0.13659555148416302</v>
      </c>
    </row>
    <row r="19" spans="1:3" x14ac:dyDescent="0.25">
      <c r="A19" s="25">
        <v>43070</v>
      </c>
      <c r="B19" s="9">
        <v>0.42</v>
      </c>
      <c r="C19" s="9">
        <v>0.16892190951222119</v>
      </c>
    </row>
    <row r="20" spans="1:3" x14ac:dyDescent="0.25">
      <c r="A20" s="25">
        <v>43101</v>
      </c>
      <c r="B20" s="9">
        <v>0.31</v>
      </c>
      <c r="C20" s="9">
        <v>9.858388258659545E-2</v>
      </c>
    </row>
    <row r="21" spans="1:3" x14ac:dyDescent="0.25">
      <c r="A21" s="25">
        <v>43132</v>
      </c>
      <c r="B21" s="9">
        <v>0.21</v>
      </c>
      <c r="C21" s="9">
        <v>9.9838520214206028E-2</v>
      </c>
    </row>
    <row r="22" spans="1:3" x14ac:dyDescent="0.25">
      <c r="A22" s="25">
        <v>43160</v>
      </c>
      <c r="B22" s="9">
        <v>0.28999999999999998</v>
      </c>
      <c r="C22" s="9">
        <v>0.23024486344016282</v>
      </c>
    </row>
    <row r="23" spans="1:3" x14ac:dyDescent="0.25">
      <c r="A23" s="25">
        <v>43191</v>
      </c>
      <c r="B23" s="9">
        <v>0.38</v>
      </c>
      <c r="C23" s="9">
        <v>0.34141089774419697</v>
      </c>
    </row>
    <row r="24" spans="1:3" x14ac:dyDescent="0.25">
      <c r="A24" s="25">
        <v>43221</v>
      </c>
      <c r="B24" s="9">
        <v>0.38</v>
      </c>
      <c r="C24" s="9">
        <v>0.39617486827943083</v>
      </c>
    </row>
    <row r="25" spans="1:3" x14ac:dyDescent="0.25">
      <c r="A25" s="25">
        <v>43252</v>
      </c>
      <c r="B25" s="9">
        <v>0.49</v>
      </c>
      <c r="C25" s="9">
        <v>0.5044265195151354</v>
      </c>
    </row>
    <row r="26" spans="1:3" x14ac:dyDescent="0.25">
      <c r="A26" s="25">
        <v>43282</v>
      </c>
      <c r="B26" s="9">
        <v>0.27</v>
      </c>
      <c r="C26" s="9">
        <v>0.13370979399725513</v>
      </c>
    </row>
    <row r="27" spans="1:3" x14ac:dyDescent="0.25">
      <c r="A27" s="25">
        <v>43313</v>
      </c>
      <c r="B27" s="9">
        <v>0.01</v>
      </c>
      <c r="C27" s="9">
        <v>0.49779091390131214</v>
      </c>
    </row>
    <row r="28" spans="1:3" x14ac:dyDescent="0.25">
      <c r="A28" s="25">
        <v>43344</v>
      </c>
      <c r="B28" s="9">
        <v>0.16</v>
      </c>
      <c r="C28" s="9">
        <v>0.46224258519531247</v>
      </c>
    </row>
    <row r="29" spans="1:3" x14ac:dyDescent="0.25">
      <c r="A29" s="25">
        <v>43374</v>
      </c>
      <c r="B29" s="9">
        <v>0.35</v>
      </c>
      <c r="C29" s="9">
        <v>0.37270174273031387</v>
      </c>
    </row>
    <row r="30" spans="1:3" x14ac:dyDescent="0.25">
      <c r="A30" s="25">
        <v>43405</v>
      </c>
      <c r="B30" s="9">
        <v>0.5</v>
      </c>
      <c r="C30" s="9">
        <v>0.41763781223244223</v>
      </c>
    </row>
    <row r="31" spans="1:3" x14ac:dyDescent="0.25">
      <c r="A31" s="25">
        <v>43435</v>
      </c>
      <c r="B31" s="9">
        <v>0.84</v>
      </c>
      <c r="C31" s="9">
        <v>0.5708017794966338</v>
      </c>
    </row>
    <row r="32" spans="1:3" x14ac:dyDescent="0.25">
      <c r="A32" s="25">
        <v>43466</v>
      </c>
      <c r="B32" s="9">
        <v>1.01</v>
      </c>
      <c r="C32" s="9">
        <v>0.77235509895999144</v>
      </c>
    </row>
    <row r="33" spans="1:6" x14ac:dyDescent="0.25">
      <c r="A33" s="25">
        <v>43497</v>
      </c>
      <c r="B33" s="9">
        <v>0.44</v>
      </c>
      <c r="C33" s="9">
        <v>0.32697761023909777</v>
      </c>
    </row>
    <row r="34" spans="1:6" x14ac:dyDescent="0.25">
      <c r="A34" s="25">
        <v>43525</v>
      </c>
      <c r="B34" s="9">
        <v>0.32</v>
      </c>
      <c r="C34" s="9">
        <v>0.25525902354627306</v>
      </c>
    </row>
    <row r="35" spans="1:6" x14ac:dyDescent="0.25">
      <c r="A35" s="25">
        <v>43556</v>
      </c>
      <c r="B35" s="9">
        <v>0.28999999999999998</v>
      </c>
      <c r="C35" s="9">
        <v>0.24084518042614889</v>
      </c>
      <c r="F35" s="22"/>
    </row>
    <row r="36" spans="1:6" x14ac:dyDescent="0.25">
      <c r="A36" s="25">
        <v>43586</v>
      </c>
      <c r="B36" s="9">
        <v>0.34</v>
      </c>
      <c r="C36" s="9">
        <v>0.36087631716966939</v>
      </c>
    </row>
    <row r="37" spans="1:6" x14ac:dyDescent="0.25">
      <c r="A37" s="25">
        <v>43617</v>
      </c>
      <c r="B37" s="9">
        <v>0.04</v>
      </c>
      <c r="C37" s="9">
        <v>6.9423248035974439E-2</v>
      </c>
    </row>
    <row r="38" spans="1:6" x14ac:dyDescent="0.25">
      <c r="A38" s="25">
        <v>43647</v>
      </c>
      <c r="B38" s="9">
        <v>0.2</v>
      </c>
      <c r="C38" s="9">
        <v>6.7848014949589697E-2</v>
      </c>
    </row>
    <row r="39" spans="1:6" x14ac:dyDescent="0.25">
      <c r="A39" s="25">
        <v>43678</v>
      </c>
      <c r="B39" s="9">
        <v>-0.24</v>
      </c>
      <c r="C39" s="9">
        <v>0.23620152994490695</v>
      </c>
    </row>
    <row r="40" spans="1:6" x14ac:dyDescent="0.25">
      <c r="A40" s="25">
        <v>43709</v>
      </c>
      <c r="B40" s="9">
        <v>-0.16</v>
      </c>
      <c r="C40" s="9">
        <v>0.15700257563113951</v>
      </c>
    </row>
    <row r="41" spans="1:6" x14ac:dyDescent="0.25">
      <c r="A41" s="25">
        <v>43739</v>
      </c>
      <c r="B41" s="9">
        <v>0.13</v>
      </c>
      <c r="C41" s="9">
        <v>0.1578880522839512</v>
      </c>
    </row>
    <row r="42" spans="1:6" x14ac:dyDescent="0.25">
      <c r="A42" s="25">
        <v>43770</v>
      </c>
      <c r="B42" s="9">
        <v>0.28000000000000003</v>
      </c>
      <c r="C42" s="9">
        <v>0.2000969816661069</v>
      </c>
    </row>
    <row r="43" spans="1:6" x14ac:dyDescent="0.25">
      <c r="A43" s="25">
        <v>43800</v>
      </c>
      <c r="B43" s="9">
        <v>0.36</v>
      </c>
      <c r="C43" s="9">
        <v>9.4017191717824744E-2</v>
      </c>
    </row>
    <row r="44" spans="1:6" x14ac:dyDescent="0.25">
      <c r="A44" s="25">
        <v>43831</v>
      </c>
      <c r="B44" s="9">
        <v>0.4</v>
      </c>
      <c r="C44" s="9">
        <v>0.1803577020949092</v>
      </c>
    </row>
    <row r="45" spans="1:6" x14ac:dyDescent="0.25">
      <c r="A45" s="25">
        <v>43862</v>
      </c>
      <c r="B45" s="9">
        <v>0.33</v>
      </c>
      <c r="C45" s="9">
        <v>0.22212164495421405</v>
      </c>
    </row>
    <row r="46" spans="1:6" x14ac:dyDescent="0.25">
      <c r="A46" s="25">
        <v>43891</v>
      </c>
      <c r="B46" s="9">
        <v>0.55000000000000004</v>
      </c>
      <c r="C46" s="9">
        <v>0.48389466862792574</v>
      </c>
    </row>
    <row r="47" spans="1:6" x14ac:dyDescent="0.25">
      <c r="A47" s="25">
        <v>43922</v>
      </c>
      <c r="B47" s="9">
        <v>0.83</v>
      </c>
      <c r="C47" s="9">
        <v>0.77295184788896165</v>
      </c>
    </row>
    <row r="48" spans="1:6" x14ac:dyDescent="0.25">
      <c r="A48" s="25">
        <v>43952</v>
      </c>
      <c r="B48" s="9">
        <v>0.27</v>
      </c>
      <c r="C48" s="9">
        <v>0.29282260610959554</v>
      </c>
    </row>
    <row r="49" spans="1:3" x14ac:dyDescent="0.25">
      <c r="A49" s="25">
        <v>43983</v>
      </c>
      <c r="B49" s="9">
        <v>0.22</v>
      </c>
      <c r="C49" s="9">
        <v>0.24942332774561748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9"/>
  <sheetViews>
    <sheetView workbookViewId="0">
      <selection activeCell="G37" sqref="G37"/>
    </sheetView>
  </sheetViews>
  <sheetFormatPr defaultRowHeight="15" x14ac:dyDescent="0.25"/>
  <cols>
    <col min="1" max="1" width="9.140625" style="10"/>
    <col min="2" max="2" width="10.28515625" style="10" bestFit="1" customWidth="1"/>
    <col min="3" max="3" width="9.140625" style="10"/>
    <col min="4" max="5" width="8.85546875" style="10"/>
    <col min="6" max="7" width="9.140625" style="10"/>
  </cols>
  <sheetData>
    <row r="1" spans="1:7" s="1" customFormat="1" x14ac:dyDescent="0.25">
      <c r="A1" s="10" t="s">
        <v>17</v>
      </c>
      <c r="B1" s="10"/>
      <c r="C1" s="10"/>
      <c r="D1" s="10"/>
      <c r="E1" s="10"/>
      <c r="F1" s="10"/>
      <c r="G1" s="10"/>
    </row>
    <row r="2" spans="1:7" x14ac:dyDescent="0.25">
      <c r="A2" s="10" t="s">
        <v>26</v>
      </c>
    </row>
    <row r="3" spans="1:7" x14ac:dyDescent="0.25">
      <c r="A3" s="9" t="s">
        <v>43</v>
      </c>
    </row>
    <row r="4" spans="1:7" x14ac:dyDescent="0.25">
      <c r="A4" s="10" t="s">
        <v>2</v>
      </c>
    </row>
    <row r="5" spans="1:7" x14ac:dyDescent="0.25">
      <c r="A5" s="10" t="s">
        <v>3</v>
      </c>
    </row>
    <row r="6" spans="1:7" s="9" customFormat="1" x14ac:dyDescent="0.25">
      <c r="B6" s="4" t="s">
        <v>25</v>
      </c>
      <c r="C6" s="24" t="s">
        <v>18</v>
      </c>
      <c r="D6" s="24" t="s">
        <v>21</v>
      </c>
      <c r="E6" s="24" t="s">
        <v>23</v>
      </c>
      <c r="F6" s="10"/>
      <c r="G6" s="10"/>
    </row>
    <row r="7" spans="1:7" x14ac:dyDescent="0.25">
      <c r="A7" s="9"/>
      <c r="B7" s="9" t="s">
        <v>0</v>
      </c>
      <c r="C7" s="24" t="s">
        <v>18</v>
      </c>
      <c r="D7" s="24" t="s">
        <v>21</v>
      </c>
      <c r="E7" s="24" t="s">
        <v>23</v>
      </c>
    </row>
    <row r="8" spans="1:7" x14ac:dyDescent="0.25">
      <c r="A8" s="3">
        <v>42736</v>
      </c>
      <c r="B8" s="9">
        <v>5.04</v>
      </c>
      <c r="C8" s="9">
        <v>4.22</v>
      </c>
      <c r="D8" s="9">
        <v>6.33</v>
      </c>
      <c r="E8" s="9">
        <v>4.3499999999999996</v>
      </c>
      <c r="F8" s="10">
        <v>4</v>
      </c>
    </row>
    <row r="9" spans="1:7" x14ac:dyDescent="0.25">
      <c r="A9" s="3">
        <v>42767</v>
      </c>
      <c r="B9" s="9">
        <v>4.5999999999999996</v>
      </c>
      <c r="C9" s="9">
        <v>3.72</v>
      </c>
      <c r="D9" s="9">
        <v>5.71</v>
      </c>
      <c r="E9" s="9">
        <v>4.29</v>
      </c>
      <c r="F9" s="10">
        <v>4</v>
      </c>
    </row>
    <row r="10" spans="1:7" x14ac:dyDescent="0.25">
      <c r="A10" s="3">
        <v>42795</v>
      </c>
      <c r="B10" s="9">
        <v>4.25</v>
      </c>
      <c r="C10" s="9">
        <v>3.45</v>
      </c>
      <c r="D10" s="9">
        <v>5.09</v>
      </c>
      <c r="E10" s="9">
        <v>4.2300000000000004</v>
      </c>
      <c r="F10" s="10">
        <v>4</v>
      </c>
    </row>
    <row r="11" spans="1:7" x14ac:dyDescent="0.25">
      <c r="A11" s="3">
        <v>42826</v>
      </c>
      <c r="B11" s="9">
        <v>4.1399999999999997</v>
      </c>
      <c r="C11" s="9">
        <v>3.63</v>
      </c>
      <c r="D11" s="9">
        <v>4.6500000000000004</v>
      </c>
      <c r="E11" s="9">
        <v>4.1399999999999997</v>
      </c>
      <c r="F11" s="10">
        <v>4</v>
      </c>
    </row>
    <row r="12" spans="1:7" x14ac:dyDescent="0.25">
      <c r="A12" s="3">
        <v>42856</v>
      </c>
      <c r="B12" s="9">
        <v>4.09</v>
      </c>
      <c r="C12" s="9">
        <v>3.86</v>
      </c>
      <c r="D12" s="9">
        <v>4.3600000000000003</v>
      </c>
      <c r="E12" s="9">
        <v>4.0199999999999996</v>
      </c>
      <c r="F12" s="10">
        <v>4</v>
      </c>
    </row>
    <row r="13" spans="1:7" x14ac:dyDescent="0.25">
      <c r="A13" s="3">
        <v>42887</v>
      </c>
      <c r="B13" s="9">
        <v>4.3499999999999996</v>
      </c>
      <c r="C13" s="9">
        <v>4.79</v>
      </c>
      <c r="D13" s="9">
        <v>3.99</v>
      </c>
      <c r="E13" s="9">
        <v>4.1399999999999997</v>
      </c>
      <c r="F13" s="10">
        <v>4</v>
      </c>
    </row>
    <row r="14" spans="1:7" x14ac:dyDescent="0.25">
      <c r="A14" s="3">
        <v>42917</v>
      </c>
      <c r="B14" s="9">
        <v>3.86</v>
      </c>
      <c r="C14" s="9">
        <v>3.82</v>
      </c>
      <c r="D14" s="9">
        <v>3.7</v>
      </c>
      <c r="E14" s="9">
        <v>4.09</v>
      </c>
      <c r="F14" s="10">
        <v>4</v>
      </c>
    </row>
    <row r="15" spans="1:7" x14ac:dyDescent="0.25">
      <c r="A15" s="3">
        <v>42948</v>
      </c>
      <c r="B15" s="9">
        <v>3.29</v>
      </c>
      <c r="C15" s="9">
        <v>2.56</v>
      </c>
      <c r="D15" s="9">
        <v>3.41</v>
      </c>
      <c r="E15" s="9">
        <v>4.13</v>
      </c>
      <c r="F15" s="10">
        <v>4</v>
      </c>
    </row>
    <row r="16" spans="1:7" x14ac:dyDescent="0.25">
      <c r="A16" s="3">
        <v>42979</v>
      </c>
      <c r="B16" s="9">
        <v>2.96</v>
      </c>
      <c r="C16" s="9">
        <v>1.98</v>
      </c>
      <c r="D16" s="9">
        <v>3.09</v>
      </c>
      <c r="E16" s="9">
        <v>4.16</v>
      </c>
      <c r="F16" s="10">
        <v>4</v>
      </c>
    </row>
    <row r="17" spans="1:6" x14ac:dyDescent="0.25">
      <c r="A17" s="3">
        <v>43009</v>
      </c>
      <c r="B17" s="9">
        <v>2.72</v>
      </c>
      <c r="C17" s="9">
        <v>1.57</v>
      </c>
      <c r="D17" s="9">
        <v>2.84</v>
      </c>
      <c r="E17" s="9">
        <v>4.22</v>
      </c>
      <c r="F17" s="10">
        <v>4</v>
      </c>
    </row>
    <row r="18" spans="1:6" x14ac:dyDescent="0.25">
      <c r="A18" s="3">
        <v>43040</v>
      </c>
      <c r="B18" s="9">
        <v>2.4900000000000002</v>
      </c>
      <c r="C18" s="9">
        <v>1.05</v>
      </c>
      <c r="D18" s="9">
        <v>2.74</v>
      </c>
      <c r="E18" s="9">
        <v>4.3</v>
      </c>
      <c r="F18" s="10">
        <v>4</v>
      </c>
    </row>
    <row r="19" spans="1:6" x14ac:dyDescent="0.25">
      <c r="A19" s="3">
        <v>43070</v>
      </c>
      <c r="B19" s="9">
        <v>2.5099999999999998</v>
      </c>
      <c r="C19" s="9">
        <v>1.07</v>
      </c>
      <c r="D19" s="9">
        <v>2.75</v>
      </c>
      <c r="E19" s="9">
        <v>4.3499999999999996</v>
      </c>
      <c r="F19" s="10">
        <v>4</v>
      </c>
    </row>
    <row r="20" spans="1:6" x14ac:dyDescent="0.25">
      <c r="A20" s="3">
        <v>43101</v>
      </c>
      <c r="B20" s="9">
        <v>2.19</v>
      </c>
      <c r="C20" s="9">
        <v>0.72</v>
      </c>
      <c r="D20" s="9">
        <v>2.58</v>
      </c>
      <c r="E20" s="9">
        <v>3.9</v>
      </c>
      <c r="F20" s="10">
        <v>4</v>
      </c>
    </row>
    <row r="21" spans="1:6" x14ac:dyDescent="0.25">
      <c r="A21" s="3">
        <v>43132</v>
      </c>
      <c r="B21" s="9">
        <v>2.1800000000000002</v>
      </c>
      <c r="C21" s="9">
        <v>0.87</v>
      </c>
      <c r="D21" s="9">
        <v>2.5099999999999998</v>
      </c>
      <c r="E21" s="9">
        <v>3.74</v>
      </c>
      <c r="F21" s="10">
        <v>4</v>
      </c>
    </row>
    <row r="22" spans="1:6" x14ac:dyDescent="0.25">
      <c r="A22" s="3">
        <v>43160</v>
      </c>
      <c r="B22" s="9">
        <v>2.35</v>
      </c>
      <c r="C22" s="9">
        <v>1.26</v>
      </c>
      <c r="D22" s="9">
        <v>2.44</v>
      </c>
      <c r="E22" s="9">
        <v>3.86</v>
      </c>
      <c r="F22" s="10">
        <v>4</v>
      </c>
    </row>
    <row r="23" spans="1:6" x14ac:dyDescent="0.25">
      <c r="A23" s="3">
        <v>43191</v>
      </c>
      <c r="B23" s="9">
        <v>2.4</v>
      </c>
      <c r="C23" s="9">
        <v>1.0900000000000001</v>
      </c>
      <c r="D23" s="9">
        <v>2.65</v>
      </c>
      <c r="E23" s="9">
        <v>4.03</v>
      </c>
      <c r="F23" s="10">
        <v>4</v>
      </c>
    </row>
    <row r="24" spans="1:6" x14ac:dyDescent="0.25">
      <c r="A24" s="3">
        <v>43221</v>
      </c>
      <c r="B24" s="9">
        <v>2.41</v>
      </c>
      <c r="C24" s="9">
        <v>0.44</v>
      </c>
      <c r="D24" s="9">
        <v>3.4</v>
      </c>
      <c r="E24" s="9">
        <v>4.03</v>
      </c>
      <c r="F24" s="10">
        <v>4</v>
      </c>
    </row>
    <row r="25" spans="1:6" x14ac:dyDescent="0.25">
      <c r="A25" s="3">
        <v>43252</v>
      </c>
      <c r="B25" s="9">
        <v>2.29</v>
      </c>
      <c r="C25" s="9">
        <v>-0.19</v>
      </c>
      <c r="D25" s="9">
        <v>3.71</v>
      </c>
      <c r="E25" s="9">
        <v>4.09</v>
      </c>
      <c r="F25" s="10">
        <v>4</v>
      </c>
    </row>
    <row r="26" spans="1:6" x14ac:dyDescent="0.25">
      <c r="A26" s="3">
        <v>43282</v>
      </c>
      <c r="B26" s="9">
        <v>2.5</v>
      </c>
      <c r="C26" s="9">
        <v>0.45</v>
      </c>
      <c r="D26" s="9">
        <v>3.75</v>
      </c>
      <c r="E26" s="9">
        <v>3.78</v>
      </c>
      <c r="F26" s="10">
        <v>4</v>
      </c>
    </row>
    <row r="27" spans="1:6" x14ac:dyDescent="0.25">
      <c r="A27" s="3">
        <v>43313</v>
      </c>
      <c r="B27" s="9">
        <v>3.06</v>
      </c>
      <c r="C27" s="9">
        <v>1.89</v>
      </c>
      <c r="D27" s="9">
        <v>3.84</v>
      </c>
      <c r="E27" s="9">
        <v>3.68</v>
      </c>
      <c r="F27" s="10">
        <v>4</v>
      </c>
    </row>
    <row r="28" spans="1:6" x14ac:dyDescent="0.25">
      <c r="A28" s="3">
        <v>43344</v>
      </c>
      <c r="B28" s="9">
        <v>3.38</v>
      </c>
      <c r="C28" s="9">
        <v>2.54</v>
      </c>
      <c r="D28" s="9">
        <v>3.96</v>
      </c>
      <c r="E28" s="9">
        <v>3.81</v>
      </c>
      <c r="F28" s="10">
        <v>4</v>
      </c>
    </row>
    <row r="29" spans="1:6" x14ac:dyDescent="0.25">
      <c r="A29" s="3">
        <v>43374</v>
      </c>
      <c r="B29" s="9">
        <v>3.54</v>
      </c>
      <c r="C29" s="9">
        <v>2.71</v>
      </c>
      <c r="D29" s="9">
        <v>4.1100000000000003</v>
      </c>
      <c r="E29" s="9">
        <v>3.96</v>
      </c>
      <c r="F29" s="10">
        <v>4</v>
      </c>
    </row>
    <row r="30" spans="1:6" x14ac:dyDescent="0.25">
      <c r="A30" s="3">
        <v>43405</v>
      </c>
      <c r="B30" s="9">
        <v>3.83</v>
      </c>
      <c r="C30" s="9">
        <v>3.52</v>
      </c>
      <c r="D30" s="9">
        <v>4.17</v>
      </c>
      <c r="E30" s="9">
        <v>3.84</v>
      </c>
      <c r="F30" s="10">
        <v>4</v>
      </c>
    </row>
    <row r="31" spans="1:6" x14ac:dyDescent="0.25">
      <c r="A31" s="3">
        <v>43435</v>
      </c>
      <c r="B31" s="9">
        <v>4.26</v>
      </c>
      <c r="C31" s="9">
        <v>4.66</v>
      </c>
      <c r="D31" s="9">
        <v>4.0999999999999996</v>
      </c>
      <c r="E31" s="9">
        <v>3.94</v>
      </c>
      <c r="F31" s="10">
        <v>4</v>
      </c>
    </row>
    <row r="32" spans="1:6" x14ac:dyDescent="0.25">
      <c r="A32" s="3">
        <v>43466</v>
      </c>
      <c r="B32" s="9">
        <v>4.99</v>
      </c>
      <c r="C32" s="9">
        <v>5.46</v>
      </c>
      <c r="D32" s="9">
        <v>4.45</v>
      </c>
      <c r="E32" s="9">
        <v>5.03</v>
      </c>
      <c r="F32" s="10">
        <v>4</v>
      </c>
    </row>
    <row r="33" spans="1:6" x14ac:dyDescent="0.25">
      <c r="A33" s="3">
        <v>43497</v>
      </c>
      <c r="B33" s="9">
        <v>5.22</v>
      </c>
      <c r="C33" s="9">
        <v>5.93</v>
      </c>
      <c r="D33" s="9">
        <v>4.59</v>
      </c>
      <c r="E33" s="9">
        <v>5.1100000000000003</v>
      </c>
      <c r="F33" s="10">
        <v>4</v>
      </c>
    </row>
    <row r="34" spans="1:6" x14ac:dyDescent="0.25">
      <c r="A34" s="3">
        <v>43525</v>
      </c>
      <c r="B34" s="9">
        <v>5.25</v>
      </c>
      <c r="C34" s="9">
        <v>5.93</v>
      </c>
      <c r="D34" s="9">
        <v>4.68</v>
      </c>
      <c r="E34" s="9">
        <v>5.12</v>
      </c>
      <c r="F34" s="10">
        <v>4</v>
      </c>
    </row>
    <row r="35" spans="1:6" x14ac:dyDescent="0.25">
      <c r="A35" s="3">
        <v>43556</v>
      </c>
      <c r="B35" s="9">
        <v>5.17</v>
      </c>
      <c r="C35" s="9">
        <v>5.92</v>
      </c>
      <c r="D35" s="9">
        <v>4.49</v>
      </c>
      <c r="E35" s="9">
        <v>5</v>
      </c>
      <c r="F35" s="10">
        <v>4</v>
      </c>
    </row>
    <row r="36" spans="1:6" x14ac:dyDescent="0.25">
      <c r="A36" s="3">
        <v>43586</v>
      </c>
      <c r="B36" s="9">
        <v>5.13</v>
      </c>
      <c r="C36" s="9">
        <v>6.42</v>
      </c>
      <c r="D36" s="9">
        <v>3.79</v>
      </c>
      <c r="E36" s="9">
        <v>5.05</v>
      </c>
      <c r="F36" s="10">
        <v>4</v>
      </c>
    </row>
    <row r="37" spans="1:6" x14ac:dyDescent="0.25">
      <c r="A37" s="3">
        <v>43617</v>
      </c>
      <c r="B37" s="9">
        <v>4.66</v>
      </c>
      <c r="C37" s="9">
        <v>5.5</v>
      </c>
      <c r="D37" s="9">
        <v>3.54</v>
      </c>
      <c r="E37" s="9">
        <v>4.9000000000000004</v>
      </c>
      <c r="F37" s="10">
        <v>4</v>
      </c>
    </row>
    <row r="38" spans="1:6" x14ac:dyDescent="0.25">
      <c r="A38" s="3">
        <v>43647</v>
      </c>
      <c r="B38" s="9">
        <v>4.58</v>
      </c>
      <c r="C38" s="9">
        <v>5.53</v>
      </c>
      <c r="D38" s="9">
        <v>3.59</v>
      </c>
      <c r="E38" s="9">
        <v>4.54</v>
      </c>
      <c r="F38" s="10">
        <v>4</v>
      </c>
    </row>
    <row r="39" spans="1:6" x14ac:dyDescent="0.25">
      <c r="A39" s="11">
        <v>43678</v>
      </c>
      <c r="B39" s="9">
        <v>4.3099999999999996</v>
      </c>
      <c r="C39" s="9">
        <v>4.9800000000000004</v>
      </c>
      <c r="D39" s="9">
        <v>3.53</v>
      </c>
      <c r="E39" s="9">
        <v>4.4400000000000004</v>
      </c>
      <c r="F39" s="10">
        <v>4</v>
      </c>
    </row>
    <row r="40" spans="1:6" x14ac:dyDescent="0.25">
      <c r="A40" s="11">
        <v>43709</v>
      </c>
      <c r="B40" s="9">
        <v>3.99</v>
      </c>
      <c r="C40" s="9">
        <v>4.5999999999999996</v>
      </c>
      <c r="D40" s="9">
        <v>3.35</v>
      </c>
      <c r="E40" s="9">
        <v>3.95</v>
      </c>
      <c r="F40" s="10">
        <v>4</v>
      </c>
    </row>
    <row r="41" spans="1:6" x14ac:dyDescent="0.25">
      <c r="A41" s="11">
        <v>43739</v>
      </c>
      <c r="B41" s="9">
        <v>3.75</v>
      </c>
      <c r="C41" s="9">
        <v>4.21</v>
      </c>
      <c r="D41" s="9">
        <v>3.21</v>
      </c>
      <c r="E41" s="9">
        <v>3.82</v>
      </c>
      <c r="F41" s="10">
        <v>4</v>
      </c>
    </row>
    <row r="42" spans="1:6" x14ac:dyDescent="0.25">
      <c r="A42" s="11">
        <v>43770</v>
      </c>
      <c r="B42" s="9">
        <v>3.53</v>
      </c>
      <c r="C42" s="9">
        <v>3.65</v>
      </c>
      <c r="D42" s="9">
        <v>3.06</v>
      </c>
      <c r="E42" s="9">
        <v>3.93</v>
      </c>
      <c r="F42" s="10">
        <v>4</v>
      </c>
    </row>
    <row r="43" spans="1:6" x14ac:dyDescent="0.25">
      <c r="A43" s="11">
        <v>43800</v>
      </c>
      <c r="B43" s="9">
        <v>3.04</v>
      </c>
      <c r="C43" s="9">
        <v>2.58</v>
      </c>
      <c r="D43" s="9">
        <v>2.95</v>
      </c>
      <c r="E43" s="9">
        <v>3.75</v>
      </c>
      <c r="F43" s="10">
        <v>4</v>
      </c>
    </row>
    <row r="44" spans="1:6" x14ac:dyDescent="0.25">
      <c r="A44" s="11">
        <v>43831</v>
      </c>
      <c r="B44" s="9">
        <v>2.42</v>
      </c>
      <c r="C44" s="9">
        <v>1.99</v>
      </c>
      <c r="D44" s="9">
        <v>2.5299999999999998</v>
      </c>
      <c r="E44" s="9">
        <v>2.84</v>
      </c>
      <c r="F44" s="10">
        <v>4</v>
      </c>
    </row>
    <row r="45" spans="1:6" x14ac:dyDescent="0.25">
      <c r="A45" s="11">
        <v>43862</v>
      </c>
      <c r="B45" s="9">
        <v>2.31</v>
      </c>
      <c r="C45" s="9">
        <v>1.77</v>
      </c>
      <c r="D45" s="9">
        <v>2.31</v>
      </c>
      <c r="E45" s="9">
        <v>3.01</v>
      </c>
      <c r="F45" s="10">
        <v>4</v>
      </c>
    </row>
    <row r="46" spans="1:6" x14ac:dyDescent="0.25">
      <c r="A46" s="11">
        <v>43891</v>
      </c>
      <c r="B46" s="9">
        <v>2.54</v>
      </c>
      <c r="C46" s="9">
        <v>2.2000000000000002</v>
      </c>
      <c r="D46" s="9">
        <v>2.54</v>
      </c>
      <c r="E46" s="9">
        <v>2.97</v>
      </c>
      <c r="F46" s="10">
        <v>4</v>
      </c>
    </row>
    <row r="47" spans="1:6" x14ac:dyDescent="0.25">
      <c r="A47" s="11">
        <v>43922</v>
      </c>
      <c r="B47" s="9">
        <v>3.09</v>
      </c>
      <c r="C47" s="9">
        <v>3.52</v>
      </c>
      <c r="D47" s="9">
        <v>2.8</v>
      </c>
      <c r="E47" s="9">
        <v>2.88</v>
      </c>
      <c r="F47" s="10">
        <v>4</v>
      </c>
    </row>
    <row r="48" spans="1:6" x14ac:dyDescent="0.25">
      <c r="A48" s="11">
        <v>43952</v>
      </c>
      <c r="B48" s="9">
        <v>3.02</v>
      </c>
      <c r="C48" s="9">
        <v>3.26</v>
      </c>
      <c r="D48" s="9">
        <v>2.84</v>
      </c>
      <c r="E48" s="9">
        <v>2.95</v>
      </c>
      <c r="F48" s="10">
        <v>4</v>
      </c>
    </row>
    <row r="49" spans="1:6" x14ac:dyDescent="0.25">
      <c r="A49" s="11">
        <v>43983</v>
      </c>
      <c r="B49" s="9">
        <v>3.21</v>
      </c>
      <c r="C49" s="9">
        <v>3.94</v>
      </c>
      <c r="D49" s="9">
        <v>3.01</v>
      </c>
      <c r="E49" s="9">
        <v>2.46</v>
      </c>
      <c r="F49" s="10">
        <v>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J9"/>
  <sheetViews>
    <sheetView zoomScaleNormal="100" workbookViewId="0">
      <selection activeCell="A3" sqref="A3"/>
    </sheetView>
  </sheetViews>
  <sheetFormatPr defaultColWidth="8.85546875" defaultRowHeight="12" x14ac:dyDescent="0.2"/>
  <cols>
    <col min="1" max="1" width="8.7109375" style="35" customWidth="1"/>
    <col min="2" max="6" width="7.7109375" style="35" customWidth="1"/>
    <col min="7" max="7" width="8.285156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0" s="9" customFormat="1" ht="15" x14ac:dyDescent="0.25">
      <c r="A1" s="9" t="s">
        <v>17</v>
      </c>
    </row>
    <row r="2" spans="1:10" s="9" customFormat="1" ht="15" x14ac:dyDescent="0.25">
      <c r="A2" s="9" t="s">
        <v>78</v>
      </c>
    </row>
    <row r="3" spans="1:10" ht="15" x14ac:dyDescent="0.25">
      <c r="A3" s="9" t="s">
        <v>93</v>
      </c>
    </row>
    <row r="4" spans="1:10" ht="15" x14ac:dyDescent="0.25">
      <c r="A4" s="9" t="s">
        <v>2</v>
      </c>
    </row>
    <row r="5" spans="1:10" x14ac:dyDescent="0.2">
      <c r="A5" s="35" t="s">
        <v>3</v>
      </c>
    </row>
    <row r="6" spans="1:10" x14ac:dyDescent="0.2">
      <c r="A6" s="36"/>
      <c r="B6" s="51" t="s">
        <v>87</v>
      </c>
      <c r="C6" s="51" t="s">
        <v>88</v>
      </c>
      <c r="D6" s="51" t="s">
        <v>89</v>
      </c>
      <c r="E6" s="51" t="s">
        <v>90</v>
      </c>
      <c r="F6" s="51" t="s">
        <v>91</v>
      </c>
      <c r="G6" s="52" t="s">
        <v>92</v>
      </c>
    </row>
    <row r="7" spans="1:10" ht="34.9" customHeight="1" x14ac:dyDescent="0.2">
      <c r="A7" s="37" t="s">
        <v>1</v>
      </c>
      <c r="B7" s="43">
        <v>-2.5799999999999983</v>
      </c>
      <c r="C7" s="43">
        <v>-2.230000000000004</v>
      </c>
      <c r="D7" s="43">
        <v>-1.8900000000000006</v>
      </c>
      <c r="E7" s="43">
        <v>3.980000000000004</v>
      </c>
      <c r="F7" s="43">
        <v>1.5900000000000034</v>
      </c>
      <c r="G7" s="44">
        <v>6.0100000000000051</v>
      </c>
      <c r="H7" s="45"/>
      <c r="I7" s="45"/>
      <c r="J7" s="46"/>
    </row>
    <row r="8" spans="1:10" ht="24" x14ac:dyDescent="0.2">
      <c r="A8" s="37" t="s">
        <v>76</v>
      </c>
      <c r="B8" s="43">
        <v>-14.430000000000007</v>
      </c>
      <c r="C8" s="43">
        <v>-15.090000000000003</v>
      </c>
      <c r="D8" s="43">
        <v>-10.989999999999995</v>
      </c>
      <c r="E8" s="43">
        <v>2.0699999999999932</v>
      </c>
      <c r="F8" s="43">
        <v>-2.1899999999999977</v>
      </c>
      <c r="G8" s="44">
        <v>2.0499999999999972</v>
      </c>
    </row>
    <row r="9" spans="1:10" x14ac:dyDescent="0.2">
      <c r="A9" s="40" t="s">
        <v>73</v>
      </c>
      <c r="B9" s="48">
        <v>5.7000000000000028</v>
      </c>
      <c r="C9" s="48">
        <v>13.090000000000003</v>
      </c>
      <c r="D9" s="48">
        <v>22.739999999999995</v>
      </c>
      <c r="E9" s="48">
        <v>187.52999999999997</v>
      </c>
      <c r="F9" s="48">
        <v>69.069999999999993</v>
      </c>
      <c r="G9" s="49">
        <v>16.75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J9"/>
  <sheetViews>
    <sheetView zoomScaleNormal="100" workbookViewId="0">
      <selection activeCell="A3" sqref="A3"/>
    </sheetView>
  </sheetViews>
  <sheetFormatPr defaultColWidth="8.85546875" defaultRowHeight="12" x14ac:dyDescent="0.2"/>
  <cols>
    <col min="1" max="1" width="10.7109375" style="35" customWidth="1"/>
    <col min="2" max="6" width="7.7109375" style="35" customWidth="1"/>
    <col min="7" max="7" width="8.285156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0" s="9" customFormat="1" ht="15" x14ac:dyDescent="0.25">
      <c r="A1" s="9" t="s">
        <v>17</v>
      </c>
    </row>
    <row r="2" spans="1:10" s="9" customFormat="1" ht="15" x14ac:dyDescent="0.25">
      <c r="A2" s="9" t="s">
        <v>79</v>
      </c>
    </row>
    <row r="3" spans="1:10" ht="15" x14ac:dyDescent="0.25">
      <c r="A3" s="9" t="s">
        <v>38</v>
      </c>
    </row>
    <row r="4" spans="1:10" ht="15" x14ac:dyDescent="0.25">
      <c r="A4" s="9" t="s">
        <v>2</v>
      </c>
    </row>
    <row r="5" spans="1:10" x14ac:dyDescent="0.2">
      <c r="A5" s="35" t="s">
        <v>3</v>
      </c>
    </row>
    <row r="6" spans="1:10" x14ac:dyDescent="0.2">
      <c r="A6" s="36"/>
      <c r="B6" s="51" t="s">
        <v>87</v>
      </c>
      <c r="C6" s="51" t="s">
        <v>88</v>
      </c>
      <c r="D6" s="51" t="s">
        <v>89</v>
      </c>
      <c r="E6" s="51" t="s">
        <v>90</v>
      </c>
      <c r="F6" s="51" t="s">
        <v>91</v>
      </c>
      <c r="G6" s="52" t="s">
        <v>92</v>
      </c>
    </row>
    <row r="7" spans="1:10" x14ac:dyDescent="0.2">
      <c r="A7" s="37" t="s">
        <v>30</v>
      </c>
      <c r="B7" s="43">
        <v>-32.370000000000005</v>
      </c>
      <c r="C7" s="43">
        <v>-32.120000000000005</v>
      </c>
      <c r="D7" s="43">
        <v>-22.39</v>
      </c>
      <c r="E7" s="43">
        <v>-15.900000000000006</v>
      </c>
      <c r="F7" s="43">
        <v>-14.879999999999995</v>
      </c>
      <c r="G7" s="44">
        <v>-12.870000000000005</v>
      </c>
      <c r="H7" s="45"/>
      <c r="I7" s="45"/>
      <c r="J7" s="46"/>
    </row>
    <row r="8" spans="1:10" ht="24" x14ac:dyDescent="0.2">
      <c r="A8" s="37" t="s">
        <v>37</v>
      </c>
      <c r="B8" s="43">
        <v>-0.90000000000000568</v>
      </c>
      <c r="C8" s="43">
        <v>-15.090000000000003</v>
      </c>
      <c r="D8" s="43">
        <v>-10.989999999999995</v>
      </c>
      <c r="E8" s="43">
        <v>2.0699999999999932</v>
      </c>
      <c r="F8" s="43">
        <v>-2.1899999999999977</v>
      </c>
      <c r="G8" s="44">
        <v>2.0499999999999972</v>
      </c>
    </row>
    <row r="9" spans="1:10" ht="24" x14ac:dyDescent="0.2">
      <c r="A9" s="40" t="s">
        <v>19</v>
      </c>
      <c r="B9" s="48">
        <v>13.939999999999998</v>
      </c>
      <c r="C9" s="48">
        <v>11.939999999999998</v>
      </c>
      <c r="D9" s="48">
        <v>13.439999999999998</v>
      </c>
      <c r="E9" s="48">
        <v>20.049999999999997</v>
      </c>
      <c r="F9" s="48">
        <v>24.090000000000003</v>
      </c>
      <c r="G9" s="49">
        <v>25.930000000000007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K9"/>
  <sheetViews>
    <sheetView zoomScaleNormal="100" workbookViewId="0">
      <selection activeCell="A3" sqref="A3"/>
    </sheetView>
  </sheetViews>
  <sheetFormatPr defaultColWidth="8.85546875" defaultRowHeight="12" x14ac:dyDescent="0.2"/>
  <cols>
    <col min="1" max="1" width="13.28515625" style="35" customWidth="1"/>
    <col min="2" max="6" width="7.7109375" style="35" customWidth="1"/>
    <col min="7" max="7" width="8.285156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1" s="9" customFormat="1" ht="15" x14ac:dyDescent="0.25">
      <c r="A1" s="9" t="s">
        <v>17</v>
      </c>
    </row>
    <row r="2" spans="1:11" s="9" customFormat="1" ht="15" x14ac:dyDescent="0.25">
      <c r="A2" s="9" t="s">
        <v>102</v>
      </c>
      <c r="I2" s="28"/>
      <c r="J2" s="28"/>
      <c r="K2" s="28"/>
    </row>
    <row r="3" spans="1:11" ht="15" x14ac:dyDescent="0.25">
      <c r="A3" s="9" t="s">
        <v>94</v>
      </c>
    </row>
    <row r="4" spans="1:11" ht="15" x14ac:dyDescent="0.25">
      <c r="A4" s="9" t="s">
        <v>2</v>
      </c>
    </row>
    <row r="5" spans="1:11" x14ac:dyDescent="0.2">
      <c r="A5" s="35" t="s">
        <v>3</v>
      </c>
    </row>
    <row r="6" spans="1:11" x14ac:dyDescent="0.2">
      <c r="A6" s="36"/>
      <c r="B6" s="51" t="s">
        <v>87</v>
      </c>
      <c r="C6" s="51" t="s">
        <v>88</v>
      </c>
      <c r="D6" s="51" t="s">
        <v>89</v>
      </c>
      <c r="E6" s="51" t="s">
        <v>90</v>
      </c>
      <c r="F6" s="51" t="s">
        <v>91</v>
      </c>
      <c r="G6" s="52" t="s">
        <v>92</v>
      </c>
    </row>
    <row r="7" spans="1:11" ht="15" x14ac:dyDescent="0.25">
      <c r="A7" s="53" t="s">
        <v>39</v>
      </c>
      <c r="B7" s="43">
        <v>6.6400000000000006</v>
      </c>
      <c r="C7" s="43">
        <v>6.2600000000000051</v>
      </c>
      <c r="D7" s="43">
        <v>7.0900000000000034</v>
      </c>
      <c r="E7" s="43">
        <v>9.75</v>
      </c>
      <c r="F7" s="43">
        <v>9.61</v>
      </c>
      <c r="G7" s="44">
        <v>8.75</v>
      </c>
      <c r="H7" s="45"/>
      <c r="I7" s="45"/>
      <c r="J7" s="46"/>
    </row>
    <row r="8" spans="1:11" ht="24" x14ac:dyDescent="0.2">
      <c r="A8" s="37" t="s">
        <v>77</v>
      </c>
      <c r="B8" s="43">
        <v>5.8100000000000023</v>
      </c>
      <c r="C8" s="43">
        <v>4.9300000000000068</v>
      </c>
      <c r="D8" s="43">
        <v>5.3599999999999994</v>
      </c>
      <c r="E8" s="43">
        <v>6.4000000000000057</v>
      </c>
      <c r="F8" s="43">
        <v>6.6599999999999966</v>
      </c>
      <c r="G8" s="44">
        <v>7.5</v>
      </c>
    </row>
    <row r="9" spans="1:11" ht="24" x14ac:dyDescent="0.2">
      <c r="A9" s="40" t="s">
        <v>40</v>
      </c>
      <c r="B9" s="48">
        <v>4.2199999999999989</v>
      </c>
      <c r="C9" s="48">
        <v>3.2800000000000011</v>
      </c>
      <c r="D9" s="48">
        <v>3.8700000000000045</v>
      </c>
      <c r="E9" s="48">
        <v>4.9399999999999977</v>
      </c>
      <c r="F9" s="48">
        <v>4.8599999999999994</v>
      </c>
      <c r="G9" s="49">
        <v>5.4399999999999977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K8"/>
  <sheetViews>
    <sheetView zoomScaleNormal="100" workbookViewId="0">
      <selection activeCell="A3" sqref="A3"/>
    </sheetView>
  </sheetViews>
  <sheetFormatPr defaultColWidth="8.85546875" defaultRowHeight="12" x14ac:dyDescent="0.2"/>
  <cols>
    <col min="1" max="1" width="17.28515625" style="35" customWidth="1"/>
    <col min="2" max="6" width="7.7109375" style="35" customWidth="1"/>
    <col min="7" max="7" width="8.285156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1" s="9" customFormat="1" ht="15" x14ac:dyDescent="0.25">
      <c r="A1" s="9" t="s">
        <v>17</v>
      </c>
    </row>
    <row r="2" spans="1:11" s="9" customFormat="1" ht="15" x14ac:dyDescent="0.25">
      <c r="A2" s="9" t="s">
        <v>96</v>
      </c>
      <c r="I2" s="30"/>
      <c r="J2" s="27"/>
      <c r="K2" s="28"/>
    </row>
    <row r="3" spans="1:11" ht="15" x14ac:dyDescent="0.25">
      <c r="A3" s="9" t="s">
        <v>95</v>
      </c>
    </row>
    <row r="4" spans="1:11" ht="15" x14ac:dyDescent="0.25">
      <c r="A4" s="9" t="s">
        <v>2</v>
      </c>
    </row>
    <row r="5" spans="1:11" x14ac:dyDescent="0.2">
      <c r="A5" s="35" t="s">
        <v>3</v>
      </c>
    </row>
    <row r="6" spans="1:11" x14ac:dyDescent="0.2">
      <c r="A6" s="36"/>
      <c r="B6" s="51" t="s">
        <v>87</v>
      </c>
      <c r="C6" s="51" t="s">
        <v>88</v>
      </c>
      <c r="D6" s="51" t="s">
        <v>89</v>
      </c>
      <c r="E6" s="51" t="s">
        <v>90</v>
      </c>
      <c r="F6" s="51" t="s">
        <v>91</v>
      </c>
      <c r="G6" s="52" t="s">
        <v>92</v>
      </c>
    </row>
    <row r="7" spans="1:11" ht="15" x14ac:dyDescent="0.25">
      <c r="A7" s="54" t="s">
        <v>45</v>
      </c>
      <c r="B7" s="43">
        <v>3.730000000000004</v>
      </c>
      <c r="C7" s="43">
        <v>6.1099999999999994</v>
      </c>
      <c r="D7" s="43">
        <v>7.3499999999999943</v>
      </c>
      <c r="E7" s="43">
        <v>7.0999999999999943</v>
      </c>
      <c r="F7" s="43">
        <v>9.9000000000000057</v>
      </c>
      <c r="G7" s="44">
        <v>9.8799999999999955</v>
      </c>
      <c r="H7" s="45"/>
      <c r="I7" s="45"/>
      <c r="J7" s="46"/>
    </row>
    <row r="8" spans="1:11" ht="15" x14ac:dyDescent="0.25">
      <c r="A8" s="55" t="s">
        <v>9</v>
      </c>
      <c r="B8" s="48">
        <v>1.3700000000000045</v>
      </c>
      <c r="C8" s="48">
        <v>1.6400000000000006</v>
      </c>
      <c r="D8" s="48">
        <v>1.8499999999999943</v>
      </c>
      <c r="E8" s="48">
        <v>1.7000000000000028</v>
      </c>
      <c r="F8" s="48">
        <v>1.4200000000000017</v>
      </c>
      <c r="G8" s="49">
        <v>1.5100000000000051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K9"/>
  <sheetViews>
    <sheetView zoomScaleNormal="100" workbookViewId="0">
      <selection activeCell="A3" sqref="A3"/>
    </sheetView>
  </sheetViews>
  <sheetFormatPr defaultColWidth="8.85546875" defaultRowHeight="12" x14ac:dyDescent="0.2"/>
  <cols>
    <col min="1" max="1" width="25.42578125" style="35" customWidth="1"/>
    <col min="2" max="6" width="7.7109375" style="35" customWidth="1"/>
    <col min="7" max="7" width="8.285156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1" s="9" customFormat="1" ht="15" x14ac:dyDescent="0.25">
      <c r="A1" s="9" t="s">
        <v>17</v>
      </c>
    </row>
    <row r="2" spans="1:11" s="9" customFormat="1" ht="15" x14ac:dyDescent="0.25">
      <c r="A2" s="9" t="s">
        <v>98</v>
      </c>
      <c r="I2" s="27"/>
      <c r="J2" s="28"/>
      <c r="K2" s="28"/>
    </row>
    <row r="3" spans="1:11" ht="15" x14ac:dyDescent="0.25">
      <c r="A3" s="9" t="s">
        <v>97</v>
      </c>
    </row>
    <row r="4" spans="1:11" ht="15" x14ac:dyDescent="0.25">
      <c r="A4" s="9" t="s">
        <v>2</v>
      </c>
    </row>
    <row r="5" spans="1:11" x14ac:dyDescent="0.2">
      <c r="A5" s="35" t="s">
        <v>3</v>
      </c>
    </row>
    <row r="6" spans="1:11" x14ac:dyDescent="0.2">
      <c r="A6" s="36"/>
      <c r="B6" s="51" t="s">
        <v>87</v>
      </c>
      <c r="C6" s="51" t="s">
        <v>88</v>
      </c>
      <c r="D6" s="51" t="s">
        <v>89</v>
      </c>
      <c r="E6" s="51" t="s">
        <v>90</v>
      </c>
      <c r="F6" s="51" t="s">
        <v>91</v>
      </c>
      <c r="G6" s="52" t="s">
        <v>92</v>
      </c>
    </row>
    <row r="7" spans="1:11" ht="15" x14ac:dyDescent="0.25">
      <c r="A7" s="9" t="s">
        <v>36</v>
      </c>
      <c r="B7" s="43">
        <v>0.21999999999999886</v>
      </c>
      <c r="C7" s="43">
        <v>0.32999999999999829</v>
      </c>
      <c r="D7" s="43">
        <v>1.1700000000000017</v>
      </c>
      <c r="E7" s="43">
        <v>1.3100000000000023</v>
      </c>
      <c r="F7" s="43">
        <v>-0.62000000000000455</v>
      </c>
      <c r="G7" s="43">
        <v>-2.5</v>
      </c>
      <c r="H7" s="45"/>
      <c r="I7" s="45"/>
      <c r="J7" s="46"/>
    </row>
    <row r="8" spans="1:11" ht="15" x14ac:dyDescent="0.25">
      <c r="A8" s="9" t="s">
        <v>35</v>
      </c>
      <c r="B8" s="43">
        <v>7.0799999999999983</v>
      </c>
      <c r="C8" s="43">
        <v>8.5999999999999943</v>
      </c>
      <c r="D8" s="43">
        <v>1.0000000000005116E-2</v>
      </c>
      <c r="E8" s="43">
        <v>3.6599999999999966</v>
      </c>
      <c r="F8" s="43">
        <v>6.2399999999999949</v>
      </c>
      <c r="G8" s="43">
        <v>-7.6299999999999955</v>
      </c>
    </row>
    <row r="9" spans="1:11" ht="15" x14ac:dyDescent="0.25">
      <c r="A9" s="9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L10"/>
  <sheetViews>
    <sheetView zoomScale="130" zoomScaleNormal="130" workbookViewId="0">
      <selection activeCell="F17" sqref="F17"/>
    </sheetView>
  </sheetViews>
  <sheetFormatPr defaultColWidth="8.85546875" defaultRowHeight="12" x14ac:dyDescent="0.2"/>
  <cols>
    <col min="1" max="1" width="25.42578125" style="35" customWidth="1"/>
    <col min="2" max="6" width="7.7109375" style="35" customWidth="1"/>
    <col min="7" max="7" width="8.28515625" style="35" customWidth="1"/>
    <col min="8" max="9" width="8.85546875" style="35"/>
    <col min="10" max="10" width="10.140625" style="35" bestFit="1" customWidth="1"/>
    <col min="11" max="16384" width="8.85546875" style="35"/>
  </cols>
  <sheetData>
    <row r="1" spans="1:12" s="9" customFormat="1" ht="15" x14ac:dyDescent="0.25">
      <c r="A1" s="9" t="s">
        <v>17</v>
      </c>
    </row>
    <row r="2" spans="1:12" s="9" customFormat="1" ht="15" x14ac:dyDescent="0.25">
      <c r="A2" s="9" t="s">
        <v>101</v>
      </c>
      <c r="I2" s="28" t="s">
        <v>34</v>
      </c>
      <c r="J2" s="28" t="s">
        <v>10</v>
      </c>
      <c r="K2" s="28" t="s">
        <v>42</v>
      </c>
      <c r="L2" s="29" t="s">
        <v>41</v>
      </c>
    </row>
    <row r="3" spans="1:12" ht="15" x14ac:dyDescent="0.25">
      <c r="A3" s="9" t="s">
        <v>99</v>
      </c>
    </row>
    <row r="4" spans="1:12" ht="15" x14ac:dyDescent="0.25">
      <c r="A4" s="9" t="s">
        <v>2</v>
      </c>
    </row>
    <row r="5" spans="1:12" x14ac:dyDescent="0.2">
      <c r="A5" s="35" t="s">
        <v>3</v>
      </c>
    </row>
    <row r="6" spans="1:12" x14ac:dyDescent="0.2">
      <c r="A6" s="36"/>
      <c r="B6" s="51" t="s">
        <v>87</v>
      </c>
      <c r="C6" s="51" t="s">
        <v>88</v>
      </c>
      <c r="D6" s="51" t="s">
        <v>89</v>
      </c>
      <c r="E6" s="51" t="s">
        <v>90</v>
      </c>
      <c r="F6" s="51" t="s">
        <v>91</v>
      </c>
      <c r="G6" s="52" t="s">
        <v>92</v>
      </c>
    </row>
    <row r="7" spans="1:12" ht="15" x14ac:dyDescent="0.25">
      <c r="A7" s="9" t="s">
        <v>34</v>
      </c>
      <c r="B7" s="43">
        <v>-1.0499999999999972</v>
      </c>
      <c r="C7" s="43">
        <v>-1.5300000000000011</v>
      </c>
      <c r="D7" s="43">
        <v>-6.0000000000002274E-2</v>
      </c>
      <c r="E7" s="43">
        <v>1.1299999999999955</v>
      </c>
      <c r="F7" s="43">
        <v>1.480000000000004</v>
      </c>
      <c r="G7" s="43">
        <v>1.8799999999999955</v>
      </c>
      <c r="H7" s="45"/>
      <c r="I7" s="45"/>
      <c r="J7" s="46"/>
    </row>
    <row r="8" spans="1:12" ht="15" x14ac:dyDescent="0.25">
      <c r="A8" s="9" t="s">
        <v>10</v>
      </c>
      <c r="B8" s="43">
        <v>2.4699999999999989</v>
      </c>
      <c r="C8" s="43">
        <v>2.25</v>
      </c>
      <c r="D8" s="43">
        <v>2.3100000000000023</v>
      </c>
      <c r="E8" s="43">
        <v>2.6800000000000068</v>
      </c>
      <c r="F8" s="43">
        <v>3.0499999999999972</v>
      </c>
      <c r="G8" s="43">
        <v>3.3700000000000045</v>
      </c>
    </row>
    <row r="9" spans="1:12" ht="15" x14ac:dyDescent="0.25">
      <c r="A9" s="9" t="s">
        <v>42</v>
      </c>
      <c r="B9" s="43">
        <v>-1</v>
      </c>
      <c r="C9" s="43">
        <v>-1.3400000000000034</v>
      </c>
      <c r="D9" s="43">
        <v>0.31999999999999318</v>
      </c>
      <c r="E9" s="43">
        <v>1.9300000000000068</v>
      </c>
      <c r="F9" s="43">
        <v>2.2099999999999937</v>
      </c>
      <c r="G9" s="43">
        <v>2.6899999999999977</v>
      </c>
    </row>
    <row r="10" spans="1:12" ht="15" x14ac:dyDescent="0.25">
      <c r="A10" s="9" t="s">
        <v>41</v>
      </c>
      <c r="B10" s="48">
        <v>0.12999999999999545</v>
      </c>
      <c r="C10" s="48">
        <v>-0.26000000000000512</v>
      </c>
      <c r="D10" s="48">
        <v>1.0000000000005116E-2</v>
      </c>
      <c r="E10" s="48">
        <v>-1.9999999999996021E-2</v>
      </c>
      <c r="F10" s="48">
        <v>0.98000000000000398</v>
      </c>
      <c r="G10" s="48">
        <v>0.89000000000000057</v>
      </c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49"/>
  <sheetViews>
    <sheetView zoomScaleNormal="100" workbookViewId="0">
      <selection activeCell="I38" sqref="I38"/>
    </sheetView>
  </sheetViews>
  <sheetFormatPr defaultColWidth="8.85546875" defaultRowHeight="15" x14ac:dyDescent="0.25"/>
  <cols>
    <col min="1" max="16384" width="8.85546875" style="9"/>
  </cols>
  <sheetData>
    <row r="1" spans="1:3" x14ac:dyDescent="0.25">
      <c r="A1" s="9" t="s">
        <v>17</v>
      </c>
    </row>
    <row r="2" spans="1:3" x14ac:dyDescent="0.25">
      <c r="A2" s="9" t="s">
        <v>44</v>
      </c>
    </row>
    <row r="3" spans="1:3" x14ac:dyDescent="0.25">
      <c r="A3" s="9" t="s">
        <v>46</v>
      </c>
    </row>
    <row r="4" spans="1:3" x14ac:dyDescent="0.25">
      <c r="A4" s="9" t="s">
        <v>31</v>
      </c>
    </row>
    <row r="5" spans="1:3" x14ac:dyDescent="0.25">
      <c r="A5" s="9" t="s">
        <v>6</v>
      </c>
    </row>
    <row r="6" spans="1:3" x14ac:dyDescent="0.25">
      <c r="B6" s="9" t="s">
        <v>20</v>
      </c>
      <c r="C6" s="9" t="s">
        <v>22</v>
      </c>
    </row>
    <row r="7" spans="1:3" x14ac:dyDescent="0.25">
      <c r="A7" s="3">
        <v>42736</v>
      </c>
      <c r="B7" s="23">
        <v>0.66338197105568497</v>
      </c>
      <c r="C7" s="23">
        <v>0.47330682738599705</v>
      </c>
    </row>
    <row r="8" spans="1:3" x14ac:dyDescent="0.25">
      <c r="A8" s="3">
        <v>42767</v>
      </c>
      <c r="B8" s="23">
        <v>0.4938517353808578</v>
      </c>
      <c r="C8" s="23">
        <v>0.1955084799031539</v>
      </c>
    </row>
    <row r="9" spans="1:3" x14ac:dyDescent="0.25">
      <c r="A9" s="3">
        <v>42795</v>
      </c>
      <c r="B9" s="23">
        <v>0.56334374162322831</v>
      </c>
      <c r="C9" s="23">
        <v>0.16269890705183343</v>
      </c>
    </row>
    <row r="10" spans="1:3" x14ac:dyDescent="0.25">
      <c r="A10" s="3">
        <v>42826</v>
      </c>
      <c r="B10" s="23">
        <v>0.71067650983817998</v>
      </c>
      <c r="C10" s="23">
        <v>0.14645159941950681</v>
      </c>
    </row>
    <row r="11" spans="1:3" x14ac:dyDescent="0.25">
      <c r="A11" s="3">
        <v>42856</v>
      </c>
      <c r="B11" s="23">
        <v>0.75094703657718753</v>
      </c>
      <c r="C11" s="23">
        <v>0.13730083089889433</v>
      </c>
    </row>
    <row r="12" spans="1:3" x14ac:dyDescent="0.25">
      <c r="A12" s="3">
        <v>42887</v>
      </c>
      <c r="B12" s="23">
        <v>0.68240074502392645</v>
      </c>
      <c r="C12" s="23">
        <v>0.10802428083835025</v>
      </c>
    </row>
    <row r="13" spans="1:3" x14ac:dyDescent="0.25">
      <c r="A13" s="3">
        <v>42917</v>
      </c>
      <c r="B13" s="23">
        <v>0.49932473878739358</v>
      </c>
      <c r="C13" s="23">
        <v>0.17743848009163798</v>
      </c>
    </row>
    <row r="14" spans="1:3" x14ac:dyDescent="0.25">
      <c r="A14" s="3">
        <v>42948</v>
      </c>
      <c r="B14" s="23">
        <v>0.27343186228274874</v>
      </c>
      <c r="C14" s="23">
        <v>0.13218267462428912</v>
      </c>
    </row>
    <row r="15" spans="1:3" x14ac:dyDescent="0.25">
      <c r="A15" s="3">
        <v>42979</v>
      </c>
      <c r="B15" s="23">
        <v>0.13176976512822591</v>
      </c>
      <c r="C15" s="23">
        <v>0.12040335867654051</v>
      </c>
    </row>
    <row r="16" spans="1:3" x14ac:dyDescent="0.25">
      <c r="A16" s="3">
        <v>43009</v>
      </c>
      <c r="B16" s="23">
        <v>-2.042402191813153E-2</v>
      </c>
      <c r="C16" s="23">
        <v>0.1678345493049278</v>
      </c>
    </row>
    <row r="17" spans="1:3" x14ac:dyDescent="0.25">
      <c r="A17" s="3">
        <v>43040</v>
      </c>
      <c r="B17" s="23">
        <v>0.24794125919503074</v>
      </c>
      <c r="C17" s="23">
        <v>0.21480326113068315</v>
      </c>
    </row>
    <row r="18" spans="1:3" x14ac:dyDescent="0.25">
      <c r="A18" s="3">
        <v>43070</v>
      </c>
      <c r="B18" s="23">
        <v>4.1980416283678323E-2</v>
      </c>
      <c r="C18" s="23">
        <v>0.20934319425053616</v>
      </c>
    </row>
    <row r="19" spans="1:3" x14ac:dyDescent="0.25">
      <c r="A19" s="3">
        <v>43101</v>
      </c>
      <c r="B19" s="23">
        <v>3.4896990349835733E-2</v>
      </c>
      <c r="C19" s="23">
        <v>0.31983269993877173</v>
      </c>
    </row>
    <row r="20" spans="1:3" x14ac:dyDescent="0.25">
      <c r="A20" s="3">
        <v>43132</v>
      </c>
      <c r="B20" s="23">
        <v>3.4967564739957879E-2</v>
      </c>
      <c r="C20" s="23">
        <v>0.17533140629574007</v>
      </c>
    </row>
    <row r="21" spans="1:3" x14ac:dyDescent="0.25">
      <c r="A21" s="3">
        <v>43160</v>
      </c>
      <c r="B21" s="23">
        <v>0.10408825557723844</v>
      </c>
      <c r="C21" s="23">
        <v>0.16223770262844539</v>
      </c>
    </row>
    <row r="22" spans="1:3" x14ac:dyDescent="0.25">
      <c r="A22" s="3">
        <v>43191</v>
      </c>
      <c r="B22" s="23">
        <v>0.13973017415031563</v>
      </c>
      <c r="C22" s="23">
        <v>0.29842163890013751</v>
      </c>
    </row>
    <row r="23" spans="1:3" x14ac:dyDescent="0.25">
      <c r="A23" s="3">
        <v>43221</v>
      </c>
      <c r="B23" s="23">
        <v>0.36883607418684505</v>
      </c>
      <c r="C23" s="23">
        <v>0.2756657645885241</v>
      </c>
    </row>
    <row r="24" spans="1:3" x14ac:dyDescent="0.25">
      <c r="A24" s="3">
        <v>43252</v>
      </c>
      <c r="B24" s="23">
        <v>0.43076119401857227</v>
      </c>
      <c r="C24" s="23">
        <v>0.27018606490933905</v>
      </c>
    </row>
    <row r="25" spans="1:3" x14ac:dyDescent="0.25">
      <c r="A25" s="3">
        <v>43282</v>
      </c>
      <c r="B25" s="23">
        <v>0.3988471707284873</v>
      </c>
      <c r="C25" s="23">
        <v>0.25446564410289341</v>
      </c>
    </row>
    <row r="26" spans="1:3" x14ac:dyDescent="0.25">
      <c r="A26" s="3">
        <v>43313</v>
      </c>
      <c r="B26" s="23">
        <v>0.35368024773534046</v>
      </c>
      <c r="C26" s="23">
        <v>0.27200069699436824</v>
      </c>
    </row>
    <row r="27" spans="1:3" x14ac:dyDescent="0.25">
      <c r="A27" s="3">
        <v>43344</v>
      </c>
      <c r="B27" s="23">
        <v>0.20174437452484995</v>
      </c>
      <c r="C27" s="23">
        <v>0.2677643546578139</v>
      </c>
    </row>
    <row r="28" spans="1:3" x14ac:dyDescent="0.25">
      <c r="A28" s="3">
        <v>43374</v>
      </c>
      <c r="B28" s="23">
        <v>0.10895776435066296</v>
      </c>
      <c r="C28" s="23">
        <v>0.31714552076456926</v>
      </c>
    </row>
    <row r="29" spans="1:3" x14ac:dyDescent="0.25">
      <c r="A29" s="3">
        <v>43405</v>
      </c>
      <c r="B29" s="23">
        <v>0.23807465929462523</v>
      </c>
      <c r="C29" s="23">
        <v>0.32077559130223676</v>
      </c>
    </row>
    <row r="30" spans="1:3" x14ac:dyDescent="0.25">
      <c r="A30" s="3">
        <v>43435</v>
      </c>
      <c r="B30" s="23">
        <v>0.44009906428594547</v>
      </c>
      <c r="C30" s="23">
        <v>0.32769257990263156</v>
      </c>
    </row>
    <row r="31" spans="1:3" x14ac:dyDescent="0.25">
      <c r="A31" s="3">
        <v>43466</v>
      </c>
      <c r="B31" s="23">
        <v>0.34413623522434023</v>
      </c>
      <c r="C31" s="23">
        <v>0.6807559226777613</v>
      </c>
    </row>
    <row r="32" spans="1:3" x14ac:dyDescent="0.25">
      <c r="A32" s="3">
        <v>43497</v>
      </c>
      <c r="B32" s="23">
        <v>0.40405166195466791</v>
      </c>
      <c r="C32" s="23">
        <v>0.3589235710319798</v>
      </c>
    </row>
    <row r="33" spans="1:3" x14ac:dyDescent="0.25">
      <c r="A33" s="3">
        <v>43525</v>
      </c>
      <c r="B33" s="23">
        <v>0.4535339392009945</v>
      </c>
      <c r="C33" s="23">
        <v>0.29136722839018603</v>
      </c>
    </row>
    <row r="34" spans="1:3" x14ac:dyDescent="0.25">
      <c r="A34" s="3">
        <v>43556</v>
      </c>
      <c r="B34" s="23">
        <v>0.54038815265428752</v>
      </c>
      <c r="C34" s="23">
        <v>0.24759155150260881</v>
      </c>
    </row>
    <row r="35" spans="1:3" x14ac:dyDescent="0.25">
      <c r="A35" s="3">
        <v>43586</v>
      </c>
      <c r="B35" s="23">
        <v>0.81120528708629536</v>
      </c>
      <c r="C35" s="23">
        <v>0.24474441759871013</v>
      </c>
    </row>
    <row r="36" spans="1:3" x14ac:dyDescent="0.25">
      <c r="A36" s="3">
        <v>43617</v>
      </c>
      <c r="B36" s="23">
        <v>0.99434679086816402</v>
      </c>
      <c r="C36" s="23">
        <v>0.19323179203003349</v>
      </c>
    </row>
    <row r="37" spans="1:3" x14ac:dyDescent="0.25">
      <c r="A37" s="3">
        <v>43647</v>
      </c>
      <c r="B37" s="23">
        <v>0.91121399414191728</v>
      </c>
      <c r="C37" s="23">
        <v>0.26330341918654199</v>
      </c>
    </row>
    <row r="38" spans="1:3" x14ac:dyDescent="0.25">
      <c r="A38" s="3">
        <v>43678</v>
      </c>
      <c r="B38" s="23">
        <v>0.66478616046606476</v>
      </c>
      <c r="C38" s="23">
        <v>0.16814005907613705</v>
      </c>
    </row>
    <row r="39" spans="1:3" x14ac:dyDescent="0.25">
      <c r="A39" s="3">
        <v>43709</v>
      </c>
      <c r="B39" s="23">
        <v>0.50126317118697727</v>
      </c>
      <c r="C39" s="23">
        <v>0.10599083771424489</v>
      </c>
    </row>
    <row r="40" spans="1:3" x14ac:dyDescent="0.25">
      <c r="A40" s="3">
        <v>43739</v>
      </c>
      <c r="B40" s="23">
        <v>-5.0110996055977353E-2</v>
      </c>
      <c r="C40" s="23">
        <v>0.20357294205324195</v>
      </c>
    </row>
    <row r="41" spans="1:3" x14ac:dyDescent="0.25">
      <c r="A41" s="3">
        <v>43770</v>
      </c>
      <c r="B41" s="23">
        <v>0.2379833118175867</v>
      </c>
      <c r="C41" s="23">
        <v>0.15245208175825553</v>
      </c>
    </row>
    <row r="42" spans="1:3" x14ac:dyDescent="0.25">
      <c r="A42" s="3">
        <v>43800</v>
      </c>
      <c r="B42" s="23">
        <v>0.13151036173772468</v>
      </c>
      <c r="C42" s="23">
        <v>0.17816282866390054</v>
      </c>
    </row>
    <row r="43" spans="1:3" x14ac:dyDescent="0.25">
      <c r="A43" s="3">
        <v>43831</v>
      </c>
      <c r="B43" s="23">
        <v>0.114659110978792</v>
      </c>
      <c r="C43" s="23">
        <v>0.26640210091389349</v>
      </c>
    </row>
    <row r="44" spans="1:3" x14ac:dyDescent="0.25">
      <c r="A44" s="3">
        <v>43862</v>
      </c>
      <c r="B44" s="23">
        <v>0.34415308780792486</v>
      </c>
      <c r="C44" s="23">
        <v>7.9428691837890142E-2</v>
      </c>
    </row>
    <row r="45" spans="1:3" x14ac:dyDescent="0.25">
      <c r="A45" s="3">
        <v>43891</v>
      </c>
      <c r="B45" s="23">
        <v>0.41363795492199529</v>
      </c>
      <c r="C45" s="23">
        <v>0.52592933209582782</v>
      </c>
    </row>
    <row r="46" spans="1:3" x14ac:dyDescent="0.25">
      <c r="A46" s="3">
        <v>43922</v>
      </c>
      <c r="B46" s="23">
        <v>0.67058119530909721</v>
      </c>
      <c r="C46" s="23">
        <v>0.56975309794663076</v>
      </c>
    </row>
    <row r="47" spans="1:3" x14ac:dyDescent="0.25">
      <c r="A47" s="3">
        <v>43952</v>
      </c>
      <c r="B47" s="23">
        <v>0.6905830045276673</v>
      </c>
      <c r="C47" s="23">
        <v>0.32602081219108925</v>
      </c>
    </row>
    <row r="48" spans="1:3" x14ac:dyDescent="0.25">
      <c r="A48" s="3">
        <v>43983</v>
      </c>
      <c r="B48" s="23">
        <v>0.6018618854735962</v>
      </c>
      <c r="C48" s="23">
        <v>0.3298631109699528</v>
      </c>
    </row>
    <row r="49" spans="3:3" x14ac:dyDescent="0.25">
      <c r="C49" s="23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I13"/>
  <sheetViews>
    <sheetView workbookViewId="0">
      <selection activeCell="H27" sqref="H27"/>
    </sheetView>
  </sheetViews>
  <sheetFormatPr defaultColWidth="8.85546875" defaultRowHeight="15" x14ac:dyDescent="0.25"/>
  <cols>
    <col min="1" max="1" width="8.85546875" style="9"/>
    <col min="2" max="2" width="34.7109375" style="9" bestFit="1" customWidth="1"/>
    <col min="3" max="16384" width="8.85546875" style="9"/>
  </cols>
  <sheetData>
    <row r="1" spans="1:9" x14ac:dyDescent="0.25">
      <c r="A1" s="9" t="s">
        <v>17</v>
      </c>
    </row>
    <row r="2" spans="1:9" x14ac:dyDescent="0.25">
      <c r="A2" s="9" t="s">
        <v>17</v>
      </c>
    </row>
    <row r="3" spans="1:9" x14ac:dyDescent="0.25">
      <c r="A3" s="9" t="s">
        <v>12</v>
      </c>
    </row>
    <row r="4" spans="1:9" x14ac:dyDescent="0.25">
      <c r="A4" s="9" t="s">
        <v>62</v>
      </c>
    </row>
    <row r="5" spans="1:9" x14ac:dyDescent="0.25">
      <c r="A5" s="9" t="s">
        <v>63</v>
      </c>
    </row>
    <row r="6" spans="1:9" x14ac:dyDescent="0.25">
      <c r="A6" s="9" t="s">
        <v>64</v>
      </c>
    </row>
    <row r="7" spans="1:9" x14ac:dyDescent="0.25">
      <c r="C7" s="9" t="s">
        <v>49</v>
      </c>
      <c r="D7" s="9" t="s">
        <v>50</v>
      </c>
      <c r="E7" s="2" t="s">
        <v>51</v>
      </c>
      <c r="F7" s="9" t="s">
        <v>52</v>
      </c>
      <c r="G7" s="9" t="s">
        <v>53</v>
      </c>
      <c r="H7" s="9" t="s">
        <v>54</v>
      </c>
      <c r="I7" s="31" t="s">
        <v>66</v>
      </c>
    </row>
    <row r="8" spans="1:9" x14ac:dyDescent="0.25">
      <c r="B8" s="9" t="s">
        <v>57</v>
      </c>
      <c r="C8" s="9">
        <v>42.559697999999997</v>
      </c>
      <c r="D8" s="9">
        <v>40.844721</v>
      </c>
      <c r="E8" s="9">
        <v>34.463918999999997</v>
      </c>
      <c r="F8" s="9">
        <v>31.138624</v>
      </c>
      <c r="G8" s="9">
        <v>29.042883</v>
      </c>
      <c r="H8" s="9">
        <v>25.722341</v>
      </c>
      <c r="I8" s="31">
        <v>30.153444</v>
      </c>
    </row>
    <row r="9" spans="1:9" x14ac:dyDescent="0.25">
      <c r="B9" s="9" t="s">
        <v>55</v>
      </c>
      <c r="C9" s="9">
        <v>22.816631000000001</v>
      </c>
      <c r="D9" s="9">
        <v>23.823827000000001</v>
      </c>
      <c r="E9" s="9">
        <v>25.392247000000001</v>
      </c>
      <c r="F9" s="9">
        <v>26.160954</v>
      </c>
      <c r="G9" s="9">
        <v>27.01125</v>
      </c>
      <c r="H9" s="9">
        <v>28.006882999999998</v>
      </c>
      <c r="I9" s="31">
        <v>27.003647999999998</v>
      </c>
    </row>
    <row r="10" spans="1:9" x14ac:dyDescent="0.25">
      <c r="B10" s="9" t="s">
        <v>58</v>
      </c>
      <c r="C10" s="9">
        <v>14.448589999999999</v>
      </c>
      <c r="D10" s="9">
        <v>17.761706</v>
      </c>
      <c r="E10" s="9">
        <v>20.260417</v>
      </c>
      <c r="F10" s="9">
        <v>20.978141999999998</v>
      </c>
      <c r="G10" s="9">
        <v>21.614419999999999</v>
      </c>
      <c r="H10" s="9">
        <v>23.635199</v>
      </c>
      <c r="I10" s="31">
        <v>23.246344000000001</v>
      </c>
    </row>
    <row r="11" spans="1:9" x14ac:dyDescent="0.25">
      <c r="B11" s="9" t="s">
        <v>59</v>
      </c>
      <c r="C11" s="9">
        <v>1.469368</v>
      </c>
      <c r="D11" s="9">
        <v>1.3987039999999999</v>
      </c>
      <c r="E11" s="9">
        <v>3.7111230000000002</v>
      </c>
      <c r="F11" s="9">
        <v>3.573359</v>
      </c>
      <c r="G11" s="9">
        <v>2.2425660000000001</v>
      </c>
      <c r="H11" s="9">
        <v>3.8060649999999998</v>
      </c>
      <c r="I11" s="31">
        <v>1.7123440000000001</v>
      </c>
    </row>
    <row r="12" spans="1:9" x14ac:dyDescent="0.25">
      <c r="B12" s="9" t="s">
        <v>60</v>
      </c>
      <c r="C12" s="9">
        <v>3.0154860000000001</v>
      </c>
      <c r="D12" s="9">
        <v>3.4743889999999999</v>
      </c>
      <c r="E12" s="9">
        <v>3.5439090000000002</v>
      </c>
      <c r="F12" s="9">
        <v>3.9409580000000002</v>
      </c>
      <c r="G12" s="9">
        <v>4.280354</v>
      </c>
      <c r="H12" s="9">
        <v>4.9990220000000001</v>
      </c>
      <c r="I12" s="31">
        <v>3.836341</v>
      </c>
    </row>
    <row r="13" spans="1:9" x14ac:dyDescent="0.25">
      <c r="B13" s="9" t="s">
        <v>56</v>
      </c>
      <c r="C13" s="9">
        <v>15.690225999999999</v>
      </c>
      <c r="D13" s="9">
        <v>12.696654000000001</v>
      </c>
      <c r="E13" s="9">
        <v>12.628385</v>
      </c>
      <c r="F13" s="9">
        <v>14.207962999999999</v>
      </c>
      <c r="G13" s="9">
        <v>15.808527</v>
      </c>
      <c r="H13" s="9">
        <v>13.830491</v>
      </c>
      <c r="I13" s="31">
        <v>14.047879999999999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I13"/>
  <sheetViews>
    <sheetView workbookViewId="0">
      <selection activeCell="A3" sqref="A3"/>
    </sheetView>
  </sheetViews>
  <sheetFormatPr defaultColWidth="8.85546875" defaultRowHeight="15" x14ac:dyDescent="0.25"/>
  <cols>
    <col min="1" max="1" width="8.85546875" style="9"/>
    <col min="2" max="2" width="34.7109375" style="9" bestFit="1" customWidth="1"/>
    <col min="3" max="16384" width="8.85546875" style="9"/>
  </cols>
  <sheetData>
    <row r="1" spans="1:9" x14ac:dyDescent="0.25">
      <c r="A1" s="9" t="s">
        <v>17</v>
      </c>
    </row>
    <row r="2" spans="1:9" x14ac:dyDescent="0.25">
      <c r="A2" s="9" t="s">
        <v>47</v>
      </c>
    </row>
    <row r="3" spans="1:9" x14ac:dyDescent="0.25">
      <c r="A3" s="9" t="s">
        <v>65</v>
      </c>
    </row>
    <row r="4" spans="1:9" x14ac:dyDescent="0.25">
      <c r="A4" s="9" t="s">
        <v>61</v>
      </c>
    </row>
    <row r="5" spans="1:9" x14ac:dyDescent="0.25">
      <c r="A5" s="9" t="s">
        <v>48</v>
      </c>
    </row>
    <row r="6" spans="1:9" x14ac:dyDescent="0.25">
      <c r="A6" s="9" t="s">
        <v>64</v>
      </c>
    </row>
    <row r="7" spans="1:9" x14ac:dyDescent="0.25">
      <c r="C7" s="9" t="s">
        <v>49</v>
      </c>
      <c r="D7" s="9" t="s">
        <v>50</v>
      </c>
      <c r="E7" s="2" t="s">
        <v>51</v>
      </c>
      <c r="F7" s="9" t="s">
        <v>52</v>
      </c>
      <c r="G7" s="9" t="s">
        <v>53</v>
      </c>
      <c r="H7" s="9" t="s">
        <v>54</v>
      </c>
      <c r="I7" s="31" t="s">
        <v>66</v>
      </c>
    </row>
    <row r="8" spans="1:9" x14ac:dyDescent="0.25">
      <c r="B8" s="9" t="s">
        <v>57</v>
      </c>
      <c r="C8" s="9">
        <v>36.803944000000001</v>
      </c>
      <c r="D8" s="9">
        <v>37.596680999999997</v>
      </c>
      <c r="E8" s="9">
        <v>37.217261999999998</v>
      </c>
      <c r="F8" s="9">
        <v>40.424796999999998</v>
      </c>
      <c r="G8" s="9">
        <v>41.667726000000002</v>
      </c>
      <c r="H8" s="9">
        <v>42.109262999999999</v>
      </c>
      <c r="I8" s="31">
        <v>43.709665000000001</v>
      </c>
    </row>
    <row r="9" spans="1:9" x14ac:dyDescent="0.25">
      <c r="B9" s="9" t="s">
        <v>55</v>
      </c>
      <c r="C9" s="9">
        <v>16.028251000000001</v>
      </c>
      <c r="D9" s="9">
        <v>16.490898999999999</v>
      </c>
      <c r="E9" s="9">
        <v>15.931969</v>
      </c>
      <c r="F9" s="9">
        <v>17.999382000000001</v>
      </c>
      <c r="G9" s="9">
        <v>16.956382999999999</v>
      </c>
      <c r="H9" s="9">
        <v>19.307632999999999</v>
      </c>
      <c r="I9" s="31">
        <v>17.286767000000001</v>
      </c>
    </row>
    <row r="10" spans="1:9" x14ac:dyDescent="0.25">
      <c r="B10" s="9" t="s">
        <v>58</v>
      </c>
      <c r="C10" s="9">
        <v>9.7828929999999996</v>
      </c>
      <c r="D10" s="9">
        <v>11.136022000000001</v>
      </c>
      <c r="E10" s="9">
        <v>11.457743000000001</v>
      </c>
      <c r="F10" s="9">
        <v>9.7970140000000008</v>
      </c>
      <c r="G10" s="9">
        <v>11.341866</v>
      </c>
      <c r="H10" s="9">
        <v>10.716962000000001</v>
      </c>
      <c r="I10" s="31">
        <v>10.167161</v>
      </c>
    </row>
    <row r="11" spans="1:9" x14ac:dyDescent="0.25">
      <c r="B11" s="9" t="s">
        <v>59</v>
      </c>
      <c r="C11" s="9">
        <v>2.885723</v>
      </c>
      <c r="D11" s="9">
        <v>2.9314749999999998</v>
      </c>
      <c r="E11" s="9">
        <v>4.001722</v>
      </c>
      <c r="F11" s="9">
        <v>2.8080699999999998</v>
      </c>
      <c r="G11" s="9">
        <v>2.3981110000000001</v>
      </c>
      <c r="H11" s="9">
        <v>2.6168399999999998</v>
      </c>
      <c r="I11" s="31">
        <v>2.2040229999999998</v>
      </c>
    </row>
    <row r="12" spans="1:9" x14ac:dyDescent="0.25">
      <c r="B12" s="9" t="s">
        <v>60</v>
      </c>
      <c r="C12" s="9">
        <v>2.5100310000000001</v>
      </c>
      <c r="D12" s="9">
        <v>3.125899</v>
      </c>
      <c r="E12" s="9">
        <v>2.7096439999999999</v>
      </c>
      <c r="F12" s="9">
        <v>2.7896640000000001</v>
      </c>
      <c r="G12" s="9">
        <v>3.025668</v>
      </c>
      <c r="H12" s="9">
        <v>2.490059</v>
      </c>
      <c r="I12" s="31">
        <v>2.1120130000000001</v>
      </c>
    </row>
    <row r="13" spans="1:9" x14ac:dyDescent="0.25">
      <c r="B13" s="9" t="s">
        <v>56</v>
      </c>
      <c r="C13" s="9">
        <v>31.989159000000001</v>
      </c>
      <c r="D13" s="9">
        <v>28.719024000000001</v>
      </c>
      <c r="E13" s="9">
        <v>28.681660999999998</v>
      </c>
      <c r="F13" s="9">
        <v>26.181072</v>
      </c>
      <c r="G13" s="9">
        <v>24.610246</v>
      </c>
      <c r="H13" s="9">
        <v>22.759243999999999</v>
      </c>
      <c r="I13" s="31">
        <v>24.520371000000001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D49"/>
  <sheetViews>
    <sheetView topLeftCell="A4" workbookViewId="0">
      <selection activeCell="G33" sqref="G33"/>
    </sheetView>
  </sheetViews>
  <sheetFormatPr defaultColWidth="8.85546875" defaultRowHeight="15" x14ac:dyDescent="0.25"/>
  <cols>
    <col min="1" max="1" width="10.140625" style="9" bestFit="1" customWidth="1"/>
    <col min="2" max="3" width="8.85546875" style="9"/>
    <col min="4" max="4" width="8.85546875" style="12"/>
    <col min="5" max="16384" width="8.85546875" style="9"/>
  </cols>
  <sheetData>
    <row r="1" spans="1:4" x14ac:dyDescent="0.25">
      <c r="A1" s="9" t="s">
        <v>17</v>
      </c>
    </row>
    <row r="2" spans="1:4" x14ac:dyDescent="0.25">
      <c r="A2" s="9" t="s">
        <v>13</v>
      </c>
    </row>
    <row r="3" spans="1:4" x14ac:dyDescent="0.25">
      <c r="A3" s="9" t="s">
        <v>15</v>
      </c>
    </row>
    <row r="4" spans="1:4" x14ac:dyDescent="0.25">
      <c r="A4" s="9" t="s">
        <v>32</v>
      </c>
    </row>
    <row r="5" spans="1:4" x14ac:dyDescent="0.25">
      <c r="A5" s="9" t="s">
        <v>4</v>
      </c>
    </row>
    <row r="6" spans="1:4" x14ac:dyDescent="0.25">
      <c r="B6" s="9" t="s">
        <v>5</v>
      </c>
      <c r="C6" s="9" t="s">
        <v>24</v>
      </c>
    </row>
    <row r="7" spans="1:4" x14ac:dyDescent="0.25">
      <c r="A7" s="5">
        <v>42736</v>
      </c>
      <c r="B7" s="23">
        <v>9.2895673285796008</v>
      </c>
      <c r="C7" s="23">
        <v>3.4887124248127321</v>
      </c>
      <c r="D7" s="13"/>
    </row>
    <row r="8" spans="1:4" x14ac:dyDescent="0.25">
      <c r="A8" s="5">
        <v>42767</v>
      </c>
      <c r="B8" s="23">
        <v>8.5665087029715998</v>
      </c>
      <c r="C8" s="23">
        <v>2.6462524010287751</v>
      </c>
      <c r="D8" s="13"/>
    </row>
    <row r="9" spans="1:4" x14ac:dyDescent="0.25">
      <c r="A9" s="5">
        <v>42795</v>
      </c>
      <c r="B9" s="23">
        <v>7.7029766905547801</v>
      </c>
      <c r="C9" s="23">
        <v>2.3065599366301228</v>
      </c>
      <c r="D9" s="13"/>
    </row>
    <row r="10" spans="1:4" x14ac:dyDescent="0.25">
      <c r="A10" s="5">
        <v>42826</v>
      </c>
      <c r="B10" s="23">
        <v>7.5020145258608597</v>
      </c>
      <c r="C10" s="23">
        <v>1.9988038312355343</v>
      </c>
      <c r="D10" s="14"/>
    </row>
    <row r="11" spans="1:4" x14ac:dyDescent="0.25">
      <c r="A11" s="5">
        <v>42856</v>
      </c>
      <c r="B11" s="23">
        <v>8.1279191853541004</v>
      </c>
      <c r="C11" s="23">
        <v>3.0602136346133619</v>
      </c>
      <c r="D11" s="14"/>
    </row>
    <row r="12" spans="1:4" x14ac:dyDescent="0.25">
      <c r="A12" s="5">
        <v>42887</v>
      </c>
      <c r="B12" s="23">
        <v>8.5013697764223597</v>
      </c>
      <c r="C12" s="23">
        <v>5.369372548394054</v>
      </c>
      <c r="D12" s="15"/>
    </row>
    <row r="13" spans="1:4" x14ac:dyDescent="0.25">
      <c r="A13" s="5">
        <v>42917</v>
      </c>
      <c r="B13" s="23">
        <v>9.2375335674819308</v>
      </c>
      <c r="C13" s="23">
        <v>3.8688693150377986</v>
      </c>
      <c r="D13" s="13"/>
    </row>
    <row r="14" spans="1:4" x14ac:dyDescent="0.25">
      <c r="A14" s="5">
        <v>42948</v>
      </c>
      <c r="B14" s="23">
        <v>8.1073014545023998</v>
      </c>
      <c r="C14" s="23">
        <v>1.9367186953728748</v>
      </c>
      <c r="D14" s="14"/>
    </row>
    <row r="15" spans="1:4" x14ac:dyDescent="0.25">
      <c r="A15" s="5">
        <v>42979</v>
      </c>
      <c r="B15" s="23">
        <v>7.6048705023396899</v>
      </c>
      <c r="C15" s="23">
        <v>-2.0423472687141953E-2</v>
      </c>
      <c r="D15" s="13"/>
    </row>
    <row r="16" spans="1:4" x14ac:dyDescent="0.25">
      <c r="A16" s="5">
        <v>43009</v>
      </c>
      <c r="B16" s="23">
        <v>7.4012956216423698</v>
      </c>
      <c r="C16" s="23">
        <v>1.0697867856358414</v>
      </c>
      <c r="D16" s="14"/>
    </row>
    <row r="17" spans="1:4" x14ac:dyDescent="0.25">
      <c r="A17" s="5">
        <v>43040</v>
      </c>
      <c r="B17" s="23">
        <v>7.2629357960602396</v>
      </c>
      <c r="C17" s="23">
        <v>1.9065754599264295</v>
      </c>
      <c r="D17" s="16"/>
    </row>
    <row r="18" spans="1:4" x14ac:dyDescent="0.25">
      <c r="A18" s="5">
        <v>43070</v>
      </c>
      <c r="B18" s="23">
        <v>7.35423447862674</v>
      </c>
      <c r="C18" s="23">
        <v>2.0642198645813181</v>
      </c>
      <c r="D18" s="17"/>
    </row>
    <row r="19" spans="1:4" x14ac:dyDescent="0.25">
      <c r="A19" s="5">
        <v>43101</v>
      </c>
      <c r="B19" s="23">
        <v>7.1787034063883803</v>
      </c>
      <c r="C19" s="23">
        <v>1.6415581329209914</v>
      </c>
      <c r="D19" s="18"/>
    </row>
    <row r="20" spans="1:4" x14ac:dyDescent="0.25">
      <c r="A20" s="5">
        <v>43132</v>
      </c>
      <c r="B20" s="23">
        <v>6.24137015515677</v>
      </c>
      <c r="C20" s="23">
        <v>1.5201121357662686</v>
      </c>
      <c r="D20" s="19"/>
    </row>
    <row r="21" spans="1:4" x14ac:dyDescent="0.25">
      <c r="A21" s="5">
        <v>43160</v>
      </c>
      <c r="B21" s="23">
        <v>6.4218454144795301</v>
      </c>
      <c r="C21" s="23">
        <v>1.7186370947770797</v>
      </c>
      <c r="D21" s="20"/>
    </row>
    <row r="22" spans="1:4" x14ac:dyDescent="0.25">
      <c r="A22" s="5">
        <v>43191</v>
      </c>
      <c r="B22" s="23">
        <v>8.2268345179804996</v>
      </c>
      <c r="C22" s="23">
        <v>2.7180499771428259</v>
      </c>
      <c r="D22" s="20"/>
    </row>
    <row r="23" spans="1:4" x14ac:dyDescent="0.25">
      <c r="A23" s="5">
        <v>43221</v>
      </c>
      <c r="B23" s="23">
        <v>9.8607567599751302</v>
      </c>
      <c r="C23" s="23">
        <v>3.777049649115753</v>
      </c>
      <c r="D23" s="19"/>
    </row>
    <row r="24" spans="1:4" x14ac:dyDescent="0.25">
      <c r="A24" s="5">
        <v>43252</v>
      </c>
      <c r="B24" s="23">
        <v>10.1489298787574</v>
      </c>
      <c r="C24" s="23">
        <v>5.0411573975151782</v>
      </c>
      <c r="D24" s="20"/>
    </row>
    <row r="25" spans="1:4" x14ac:dyDescent="0.25">
      <c r="A25" s="5">
        <v>43282</v>
      </c>
      <c r="B25" s="23">
        <v>11.162246688284</v>
      </c>
      <c r="C25" s="23">
        <v>4.176676897853568</v>
      </c>
      <c r="D25" s="19"/>
    </row>
    <row r="26" spans="1:4" x14ac:dyDescent="0.25">
      <c r="A26" s="5">
        <v>43313</v>
      </c>
      <c r="B26" s="23">
        <v>11.1584333733161</v>
      </c>
      <c r="C26" s="23">
        <v>4.792062095092021</v>
      </c>
      <c r="D26" s="16"/>
    </row>
    <row r="27" spans="1:4" x14ac:dyDescent="0.25">
      <c r="A27" s="5">
        <v>43344</v>
      </c>
      <c r="B27" s="23">
        <v>12.698632268462999</v>
      </c>
      <c r="C27" s="23">
        <v>4.5542168958081817</v>
      </c>
      <c r="D27" s="6"/>
    </row>
    <row r="28" spans="1:4" x14ac:dyDescent="0.25">
      <c r="A28" s="5">
        <v>43374</v>
      </c>
      <c r="B28" s="23">
        <v>13.337067262522901</v>
      </c>
      <c r="C28" s="23">
        <v>5.4920031386761821</v>
      </c>
      <c r="D28" s="6"/>
    </row>
    <row r="29" spans="1:4" x14ac:dyDescent="0.25">
      <c r="A29" s="5">
        <v>43405</v>
      </c>
      <c r="B29" s="23">
        <v>14.2315166936597</v>
      </c>
      <c r="C29" s="23">
        <v>5.1006289126937361</v>
      </c>
      <c r="D29" s="21"/>
    </row>
    <row r="30" spans="1:4" x14ac:dyDescent="0.25">
      <c r="A30" s="5">
        <v>43435</v>
      </c>
      <c r="B30" s="23">
        <v>17.063999580879202</v>
      </c>
      <c r="C30" s="23">
        <v>5.5467159567329389</v>
      </c>
      <c r="D30" s="7"/>
    </row>
    <row r="31" spans="1:4" x14ac:dyDescent="0.25">
      <c r="A31" s="5">
        <v>43466</v>
      </c>
      <c r="B31" s="23">
        <v>19.508126354652202</v>
      </c>
      <c r="C31" s="23">
        <v>7.2967580141378363</v>
      </c>
      <c r="D31" s="8"/>
    </row>
    <row r="32" spans="1:4" x14ac:dyDescent="0.25">
      <c r="A32" s="5">
        <v>43497</v>
      </c>
      <c r="B32" s="23">
        <v>12.897239287206901</v>
      </c>
      <c r="C32" s="23">
        <v>6.9440280489787796</v>
      </c>
      <c r="D32" s="6"/>
    </row>
    <row r="33" spans="1:4" x14ac:dyDescent="0.25">
      <c r="A33" s="5">
        <v>43525</v>
      </c>
      <c r="B33" s="23">
        <v>10.060601916485499</v>
      </c>
      <c r="C33" s="23">
        <v>5.5596181827103806</v>
      </c>
      <c r="D33" s="6"/>
    </row>
    <row r="34" spans="1:4" x14ac:dyDescent="0.25">
      <c r="A34" s="5">
        <v>43556</v>
      </c>
      <c r="B34" s="23">
        <v>9.1263416456804496</v>
      </c>
      <c r="C34" s="23">
        <v>3.353490032792422</v>
      </c>
    </row>
    <row r="35" spans="1:4" x14ac:dyDescent="0.25">
      <c r="A35" s="5">
        <v>43586</v>
      </c>
      <c r="B35" s="23">
        <v>9.16671248032611</v>
      </c>
      <c r="C35" s="23">
        <v>3.2803409821558915</v>
      </c>
    </row>
    <row r="36" spans="1:4" x14ac:dyDescent="0.25">
      <c r="A36" s="5">
        <v>43617</v>
      </c>
      <c r="B36" s="23">
        <v>9.87875139090972</v>
      </c>
      <c r="C36" s="23">
        <v>2.6097120870279156</v>
      </c>
    </row>
    <row r="37" spans="1:4" x14ac:dyDescent="0.25">
      <c r="A37" s="5">
        <v>43647</v>
      </c>
      <c r="B37" s="23">
        <v>9.0840190331823099</v>
      </c>
      <c r="C37" s="23">
        <v>1.9095871579442019</v>
      </c>
    </row>
    <row r="38" spans="1:4" x14ac:dyDescent="0.25">
      <c r="A38" s="5">
        <v>43678</v>
      </c>
      <c r="B38" s="23">
        <v>8.7870002622223407</v>
      </c>
      <c r="C38" s="23">
        <v>1.6508097958256087</v>
      </c>
    </row>
    <row r="39" spans="1:4" x14ac:dyDescent="0.25">
      <c r="A39" s="5">
        <v>43709</v>
      </c>
      <c r="B39" s="23">
        <v>8.2826740551618308</v>
      </c>
      <c r="C39" s="23">
        <v>1.9910148611901661</v>
      </c>
    </row>
    <row r="40" spans="1:4" x14ac:dyDescent="0.25">
      <c r="A40" s="5">
        <v>43739</v>
      </c>
      <c r="B40" s="23">
        <v>8.2622990856808904</v>
      </c>
      <c r="C40" s="23">
        <v>2.2836683242189793</v>
      </c>
    </row>
    <row r="41" spans="1:4" x14ac:dyDescent="0.25">
      <c r="A41" s="5">
        <v>43770</v>
      </c>
      <c r="B41" s="23">
        <v>8.4265245255156191</v>
      </c>
      <c r="C41" s="23">
        <v>2.0643243914995395</v>
      </c>
    </row>
    <row r="42" spans="1:4" x14ac:dyDescent="0.25">
      <c r="A42" s="5">
        <v>43800</v>
      </c>
      <c r="B42" s="23">
        <v>8.8186686453418694</v>
      </c>
      <c r="C42" s="23">
        <v>1.7957274620840309</v>
      </c>
    </row>
    <row r="43" spans="1:4" x14ac:dyDescent="0.25">
      <c r="A43" s="5">
        <v>43831</v>
      </c>
      <c r="B43" s="23">
        <v>8.6432570664900794</v>
      </c>
      <c r="C43" s="32">
        <v>1.9552404086036717</v>
      </c>
    </row>
    <row r="44" spans="1:4" x14ac:dyDescent="0.25">
      <c r="A44" s="5">
        <v>43862</v>
      </c>
      <c r="B44" s="23">
        <v>13.3304120369692</v>
      </c>
      <c r="C44" s="32">
        <v>2.0804524342310771</v>
      </c>
    </row>
    <row r="45" spans="1:4" x14ac:dyDescent="0.25">
      <c r="A45" s="5">
        <v>43891</v>
      </c>
      <c r="B45" s="23">
        <v>18.149539726372701</v>
      </c>
      <c r="C45" s="32">
        <v>3.6192455036040059</v>
      </c>
    </row>
    <row r="46" spans="1:4" x14ac:dyDescent="0.25">
      <c r="A46" s="5">
        <v>43922</v>
      </c>
      <c r="B46" s="23">
        <v>18.933391289325701</v>
      </c>
      <c r="C46" s="32">
        <v>5.9765110400588526</v>
      </c>
    </row>
    <row r="47" spans="1:4" x14ac:dyDescent="0.25">
      <c r="A47" s="5">
        <v>43952</v>
      </c>
      <c r="B47" s="23">
        <v>16.4694679780435</v>
      </c>
      <c r="C47" s="32">
        <v>6.3396732258763109</v>
      </c>
    </row>
    <row r="48" spans="1:4" x14ac:dyDescent="0.25">
      <c r="A48" s="5">
        <v>43983</v>
      </c>
      <c r="B48" s="23">
        <v>15.2776076871263</v>
      </c>
      <c r="C48" s="32">
        <v>5.3895111908682347</v>
      </c>
    </row>
    <row r="49" spans="1:3" x14ac:dyDescent="0.25">
      <c r="A49" s="33">
        <v>44013</v>
      </c>
      <c r="B49" s="34">
        <v>14.9025064424678</v>
      </c>
      <c r="C49" s="12" t="e">
        <v>#N/A</v>
      </c>
    </row>
  </sheetData>
  <conditionalFormatting sqref="D7:D33">
    <cfRule type="expression" dxfId="5" priority="1" stopIfTrue="1">
      <formula>ISERROR(D7)</formula>
    </cfRule>
  </conditionalFormatting>
  <conditionalFormatting sqref="D7:D33">
    <cfRule type="expression" dxfId="4" priority="2">
      <formula>D7&lt;=#REF!-$E7*1</formula>
    </cfRule>
    <cfRule type="expression" dxfId="3" priority="3">
      <formula>AND(D7&lt;#REF!-$E7*0.3,D7&gt;=#REF!-$E7*1)</formula>
    </cfRule>
    <cfRule type="expression" dxfId="2" priority="4">
      <formula>D7&gt;=#REF!+$E7*1</formula>
    </cfRule>
    <cfRule type="expression" dxfId="1" priority="5">
      <formula>AND(D7&gt;#REF!+$E7*0.3,D7&lt;=#REF!+$E7*1)</formula>
    </cfRule>
    <cfRule type="expression" dxfId="0" priority="6">
      <formula>AND(D7&lt;=#REF!+0.3*$E7,D7&gt;=#REF!-0.3*$E7)</formula>
    </cfRule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pane xSplit="1" ySplit="7" topLeftCell="B8" activePane="bottomRight" state="frozen"/>
      <selection activeCell="H43" activeCellId="1" sqref="H34 H43"/>
      <selection pane="topRight" activeCell="H43" activeCellId="1" sqref="H34 H43"/>
      <selection pane="bottomLeft" activeCell="H43" activeCellId="1" sqref="H34 H43"/>
      <selection pane="bottomRight" activeCell="A3" sqref="A3"/>
    </sheetView>
  </sheetViews>
  <sheetFormatPr defaultColWidth="8.85546875" defaultRowHeight="15" x14ac:dyDescent="0.25"/>
  <cols>
    <col min="1" max="1" width="10.140625" style="9" bestFit="1" customWidth="1"/>
    <col min="2" max="16384" width="8.85546875" style="9"/>
  </cols>
  <sheetData>
    <row r="1" spans="1:4" x14ac:dyDescent="0.25">
      <c r="A1" s="9" t="s">
        <v>17</v>
      </c>
    </row>
    <row r="2" spans="1:4" x14ac:dyDescent="0.25">
      <c r="A2" s="9" t="s">
        <v>14</v>
      </c>
    </row>
    <row r="3" spans="1:4" x14ac:dyDescent="0.25">
      <c r="A3" s="9" t="s">
        <v>33</v>
      </c>
    </row>
    <row r="4" spans="1:4" x14ac:dyDescent="0.25">
      <c r="A4" s="9" t="s">
        <v>2</v>
      </c>
    </row>
    <row r="5" spans="1:4" x14ac:dyDescent="0.25">
      <c r="A5" s="9" t="s">
        <v>16</v>
      </c>
    </row>
    <row r="7" spans="1:4" s="26" customFormat="1" ht="45" x14ac:dyDescent="0.25">
      <c r="B7" s="26" t="s">
        <v>29</v>
      </c>
      <c r="C7" s="26" t="s">
        <v>27</v>
      </c>
      <c r="D7" s="26" t="s">
        <v>28</v>
      </c>
    </row>
    <row r="8" spans="1:4" x14ac:dyDescent="0.25">
      <c r="A8" s="5">
        <v>43101</v>
      </c>
      <c r="B8" s="9">
        <v>2.1899999999999977</v>
      </c>
      <c r="C8" s="9" t="e">
        <v>#N/A</v>
      </c>
      <c r="D8" s="9" t="e">
        <v>#N/A</v>
      </c>
    </row>
    <row r="9" spans="1:4" x14ac:dyDescent="0.25">
      <c r="A9" s="5">
        <v>43132</v>
      </c>
      <c r="B9" s="9">
        <v>2.1800000000000068</v>
      </c>
      <c r="C9" s="9" t="e">
        <v>#N/A</v>
      </c>
      <c r="D9" s="9" t="e">
        <v>#N/A</v>
      </c>
    </row>
    <row r="10" spans="1:4" x14ac:dyDescent="0.25">
      <c r="A10" s="5">
        <v>43160</v>
      </c>
      <c r="B10" s="9">
        <v>2.3499999999999943</v>
      </c>
      <c r="C10" s="9">
        <v>4</v>
      </c>
      <c r="D10" s="9" t="e">
        <v>#N/A</v>
      </c>
    </row>
    <row r="11" spans="1:4" x14ac:dyDescent="0.25">
      <c r="A11" s="5">
        <v>43191</v>
      </c>
      <c r="B11" s="9">
        <v>2.4000000000000057</v>
      </c>
      <c r="C11" s="9">
        <v>4</v>
      </c>
      <c r="D11" s="9" t="e">
        <v>#N/A</v>
      </c>
    </row>
    <row r="12" spans="1:4" x14ac:dyDescent="0.25">
      <c r="A12" s="5">
        <v>43221</v>
      </c>
      <c r="B12" s="9">
        <v>2.4099999999999966</v>
      </c>
      <c r="C12" s="9">
        <v>4</v>
      </c>
      <c r="D12" s="9" t="e">
        <v>#N/A</v>
      </c>
    </row>
    <row r="13" spans="1:4" x14ac:dyDescent="0.25">
      <c r="A13" s="5">
        <v>43252</v>
      </c>
      <c r="B13" s="9">
        <v>2.2900000000000063</v>
      </c>
      <c r="C13" s="9">
        <v>4</v>
      </c>
      <c r="D13" s="9" t="e">
        <v>#N/A</v>
      </c>
    </row>
    <row r="14" spans="1:4" x14ac:dyDescent="0.25">
      <c r="A14" s="5">
        <v>43282</v>
      </c>
      <c r="B14" s="9">
        <v>2.5</v>
      </c>
      <c r="C14" s="9">
        <v>4</v>
      </c>
      <c r="D14" s="9" t="e">
        <v>#N/A</v>
      </c>
    </row>
    <row r="15" spans="1:4" x14ac:dyDescent="0.25">
      <c r="A15" s="5">
        <v>43313</v>
      </c>
      <c r="B15" s="9">
        <v>3.0600000000000023</v>
      </c>
      <c r="C15" s="9">
        <v>4</v>
      </c>
      <c r="D15" s="9" t="e">
        <v>#N/A</v>
      </c>
    </row>
    <row r="16" spans="1:4" x14ac:dyDescent="0.25">
      <c r="A16" s="5">
        <v>43344</v>
      </c>
      <c r="B16" s="9">
        <v>3.3799999999999955</v>
      </c>
      <c r="C16" s="9">
        <v>4</v>
      </c>
      <c r="D16" s="9" t="e">
        <v>#N/A</v>
      </c>
    </row>
    <row r="17" spans="1:4" x14ac:dyDescent="0.25">
      <c r="A17" s="5">
        <v>43374</v>
      </c>
      <c r="B17" s="9">
        <v>3.5400000000000063</v>
      </c>
      <c r="C17" s="9">
        <v>4</v>
      </c>
      <c r="D17" s="9" t="e">
        <v>#N/A</v>
      </c>
    </row>
    <row r="18" spans="1:4" x14ac:dyDescent="0.25">
      <c r="A18" s="5">
        <v>43405</v>
      </c>
      <c r="B18" s="9">
        <v>3.8299999999999983</v>
      </c>
      <c r="C18" s="9">
        <v>4</v>
      </c>
      <c r="D18" s="9" t="e">
        <v>#N/A</v>
      </c>
    </row>
    <row r="19" spans="1:4" x14ac:dyDescent="0.25">
      <c r="A19" s="5">
        <v>43435</v>
      </c>
      <c r="B19" s="9">
        <v>4.2600000000000051</v>
      </c>
      <c r="C19" s="9">
        <v>4</v>
      </c>
      <c r="D19" s="9" t="e">
        <v>#N/A</v>
      </c>
    </row>
    <row r="20" spans="1:4" x14ac:dyDescent="0.25">
      <c r="A20" s="5">
        <v>43466</v>
      </c>
      <c r="B20" s="9">
        <v>4.9899999999999949</v>
      </c>
      <c r="C20" s="9">
        <v>4</v>
      </c>
      <c r="D20" s="9" t="e">
        <v>#N/A</v>
      </c>
    </row>
    <row r="21" spans="1:4" x14ac:dyDescent="0.25">
      <c r="A21" s="5">
        <v>43497</v>
      </c>
      <c r="B21" s="9">
        <v>5.2199999999999989</v>
      </c>
      <c r="C21" s="9">
        <v>4</v>
      </c>
      <c r="D21" s="9" t="e">
        <v>#N/A</v>
      </c>
    </row>
    <row r="22" spans="1:4" x14ac:dyDescent="0.25">
      <c r="A22" s="5">
        <v>43525</v>
      </c>
      <c r="B22" s="9">
        <v>5.25</v>
      </c>
      <c r="C22" s="9">
        <v>4</v>
      </c>
      <c r="D22" s="9">
        <v>4</v>
      </c>
    </row>
    <row r="23" spans="1:4" x14ac:dyDescent="0.25">
      <c r="A23" s="5">
        <v>43556</v>
      </c>
      <c r="B23" s="9">
        <v>5.1700000000000017</v>
      </c>
      <c r="C23" s="9">
        <v>4</v>
      </c>
      <c r="D23" s="9">
        <v>4</v>
      </c>
    </row>
    <row r="24" spans="1:4" x14ac:dyDescent="0.25">
      <c r="A24" s="5">
        <v>43586</v>
      </c>
      <c r="B24" s="9">
        <v>5.1299999999999955</v>
      </c>
      <c r="C24" s="9">
        <v>4</v>
      </c>
      <c r="D24" s="9">
        <v>4</v>
      </c>
    </row>
    <row r="25" spans="1:4" x14ac:dyDescent="0.25">
      <c r="A25" s="5">
        <v>43617</v>
      </c>
      <c r="B25" s="9">
        <v>4.6599999999999966</v>
      </c>
      <c r="C25" s="9">
        <v>4</v>
      </c>
      <c r="D25" s="9">
        <v>4</v>
      </c>
    </row>
    <row r="26" spans="1:4" x14ac:dyDescent="0.25">
      <c r="A26" s="5">
        <v>43647</v>
      </c>
      <c r="B26" s="9">
        <v>4.5799999999999983</v>
      </c>
      <c r="C26" s="9">
        <v>3.9</v>
      </c>
      <c r="D26" s="9">
        <v>4</v>
      </c>
    </row>
    <row r="27" spans="1:4" x14ac:dyDescent="0.25">
      <c r="A27" s="5">
        <v>43678</v>
      </c>
      <c r="B27" s="9">
        <v>4.3100000000000023</v>
      </c>
      <c r="C27" s="9">
        <v>4</v>
      </c>
      <c r="D27" s="9">
        <v>4</v>
      </c>
    </row>
    <row r="28" spans="1:4" x14ac:dyDescent="0.25">
      <c r="A28" s="5">
        <v>43709</v>
      </c>
      <c r="B28" s="9">
        <v>3.9899999999999949</v>
      </c>
      <c r="C28" s="9">
        <v>3.95</v>
      </c>
      <c r="D28" s="9">
        <v>4</v>
      </c>
    </row>
    <row r="29" spans="1:4" x14ac:dyDescent="0.25">
      <c r="A29" s="5">
        <v>43739</v>
      </c>
      <c r="B29" s="9">
        <v>3.75</v>
      </c>
      <c r="C29" s="9">
        <v>3.8</v>
      </c>
      <c r="D29" s="9">
        <v>4</v>
      </c>
    </row>
    <row r="30" spans="1:4" x14ac:dyDescent="0.25">
      <c r="A30" s="5">
        <v>43770</v>
      </c>
      <c r="B30" s="9">
        <v>3.5300000000000011</v>
      </c>
      <c r="C30" s="9">
        <v>3.75</v>
      </c>
      <c r="D30" s="9">
        <v>4</v>
      </c>
    </row>
    <row r="31" spans="1:4" x14ac:dyDescent="0.25">
      <c r="A31" s="5">
        <v>43800</v>
      </c>
      <c r="B31" s="9">
        <v>3.0400000000000063</v>
      </c>
      <c r="C31" s="9">
        <v>3.6</v>
      </c>
      <c r="D31" s="9">
        <v>4</v>
      </c>
    </row>
    <row r="32" spans="1:4" x14ac:dyDescent="0.25">
      <c r="A32" s="5">
        <v>43831</v>
      </c>
      <c r="B32" s="9">
        <v>2.4200000000000017</v>
      </c>
      <c r="C32" s="9">
        <v>3.6</v>
      </c>
      <c r="D32" s="9">
        <v>4</v>
      </c>
    </row>
    <row r="33" spans="1:4" x14ac:dyDescent="0.25">
      <c r="A33" s="5">
        <v>43862</v>
      </c>
      <c r="B33" s="9">
        <v>2.3100000000000023</v>
      </c>
      <c r="C33" s="9">
        <v>3.5</v>
      </c>
      <c r="D33" s="9">
        <v>3.9</v>
      </c>
    </row>
    <row r="34" spans="1:4" x14ac:dyDescent="0.25">
      <c r="A34" s="5">
        <v>43891</v>
      </c>
      <c r="B34" s="9">
        <v>2.5400000000000063</v>
      </c>
      <c r="C34" s="9">
        <v>3.5</v>
      </c>
      <c r="D34" s="9">
        <v>3.9</v>
      </c>
    </row>
    <row r="35" spans="1:4" x14ac:dyDescent="0.25">
      <c r="A35" s="5">
        <v>43922</v>
      </c>
      <c r="B35" s="9">
        <v>3.0900000000000034</v>
      </c>
      <c r="C35" s="9">
        <v>4.3499999999999996</v>
      </c>
      <c r="D35" s="9">
        <v>4</v>
      </c>
    </row>
    <row r="36" spans="1:4" x14ac:dyDescent="0.25">
      <c r="A36" s="5">
        <v>43952</v>
      </c>
      <c r="B36" s="9">
        <v>3.019999999999996</v>
      </c>
      <c r="C36" s="9">
        <v>4.2</v>
      </c>
      <c r="D36" s="9">
        <v>3.8</v>
      </c>
    </row>
    <row r="37" spans="1:4" x14ac:dyDescent="0.25">
      <c r="A37" s="5">
        <v>43983</v>
      </c>
      <c r="B37" s="9" t="e">
        <v>#N/A</v>
      </c>
      <c r="C37" s="9">
        <v>3.7</v>
      </c>
      <c r="D37" s="9">
        <v>3.6</v>
      </c>
    </row>
    <row r="38" spans="1:4" x14ac:dyDescent="0.25">
      <c r="A38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таб.2.1</vt:lpstr>
      <vt:lpstr>таб.2.2</vt:lpstr>
      <vt:lpstr>таб.2.3</vt:lpstr>
      <vt:lpstr>2.1</vt:lpstr>
      <vt:lpstr>2.2</vt:lpstr>
      <vt:lpstr>таб.2.4</vt:lpstr>
      <vt:lpstr>таб.2.5</vt:lpstr>
      <vt:lpstr>таб.2.6</vt:lpstr>
      <vt:lpstr>таб.2.7</vt:lpstr>
      <vt:lpstr>таб.2.8</vt:lpstr>
      <vt:lpstr>таб.2.9</vt:lpstr>
      <vt:lpstr>2.3</vt:lpstr>
      <vt:lpstr>2.4</vt:lpstr>
      <vt:lpstr>2.5</vt:lpstr>
      <vt:lpstr>2.6</vt:lpstr>
      <vt:lpstr>2.7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Кадрева</dc:creator>
  <cp:lastModifiedBy>Шеремета Сергей Вячеславович</cp:lastModifiedBy>
  <dcterms:created xsi:type="dcterms:W3CDTF">2018-10-15T08:46:06Z</dcterms:created>
  <dcterms:modified xsi:type="dcterms:W3CDTF">2020-07-29T07:56:06Z</dcterms:modified>
</cp:coreProperties>
</file>